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11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Sheet1!$D$2:$D$721</definedName>
    <definedName name="_xlchart.1" hidden="1">Sheet1!$E$2:$E$721</definedName>
    <definedName name="_xlchart.2" hidden="1">Sheet1!$I$25:$I$30</definedName>
    <definedName name="_xlchart.3" hidden="1">Sheet1!$J$25:$J$30</definedName>
    <definedName name="_xlchart.4" hidden="1">Sheet1!$N$2:$N$321</definedName>
    <definedName name="_xlchart.5" hidden="1">Sheet1!$O$2:$O$321</definedName>
  </definedNames>
  <calcPr calcId="162913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G10" i="1" s="1"/>
  <c r="H10" i="1" s="1"/>
  <c r="D11" i="1"/>
  <c r="D12" i="1"/>
  <c r="D13" i="1"/>
  <c r="D14" i="1"/>
  <c r="D15" i="1"/>
  <c r="D16" i="1"/>
  <c r="D17" i="1"/>
  <c r="D18" i="1"/>
  <c r="G18" i="1" s="1"/>
  <c r="H18" i="1" s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E5" i="1"/>
  <c r="E6" i="1"/>
  <c r="E7" i="1"/>
  <c r="E8" i="1"/>
  <c r="E9" i="1"/>
  <c r="E10" i="1"/>
  <c r="E11" i="1"/>
  <c r="G11" i="1" s="1"/>
  <c r="H11" i="1" s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G23" i="1" s="1"/>
  <c r="H23" i="1" s="1"/>
  <c r="E24" i="1"/>
  <c r="E25" i="1"/>
  <c r="E26" i="1"/>
  <c r="E27" i="1"/>
  <c r="G27" i="1" s="1"/>
  <c r="H27" i="1" s="1"/>
  <c r="E28" i="1"/>
  <c r="E29" i="1"/>
  <c r="G29" i="1" s="1"/>
  <c r="H29" i="1" s="1"/>
  <c r="E30" i="1"/>
  <c r="E31" i="1"/>
  <c r="E32" i="1"/>
  <c r="E33" i="1"/>
  <c r="E34" i="1"/>
  <c r="E35" i="1"/>
  <c r="E36" i="1"/>
  <c r="G36" i="1" s="1"/>
  <c r="H36" i="1" s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G47" i="1" s="1"/>
  <c r="H47" i="1" s="1"/>
  <c r="E48" i="1"/>
  <c r="G48" i="1" s="1"/>
  <c r="H48" i="1" s="1"/>
  <c r="E49" i="1"/>
  <c r="G49" i="1" s="1"/>
  <c r="H49" i="1" s="1"/>
  <c r="E50" i="1"/>
  <c r="E51" i="1"/>
  <c r="E52" i="1"/>
  <c r="G52" i="1" s="1"/>
  <c r="H52" i="1" s="1"/>
  <c r="E53" i="1"/>
  <c r="E54" i="1"/>
  <c r="E55" i="1"/>
  <c r="G55" i="1" s="1"/>
  <c r="H55" i="1" s="1"/>
  <c r="E56" i="1"/>
  <c r="G56" i="1" s="1"/>
  <c r="H56" i="1" s="1"/>
  <c r="E57" i="1"/>
  <c r="E58" i="1"/>
  <c r="E59" i="1"/>
  <c r="E60" i="1"/>
  <c r="E61" i="1"/>
  <c r="E62" i="1"/>
  <c r="E63" i="1"/>
  <c r="G63" i="1" s="1"/>
  <c r="H63" i="1" s="1"/>
  <c r="E64" i="1"/>
  <c r="G64" i="1" s="1"/>
  <c r="H64" i="1" s="1"/>
  <c r="E65" i="1"/>
  <c r="E66" i="1"/>
  <c r="E67" i="1"/>
  <c r="G67" i="1" s="1"/>
  <c r="H67" i="1" s="1"/>
  <c r="E68" i="1"/>
  <c r="G68" i="1" s="1"/>
  <c r="H68" i="1" s="1"/>
  <c r="E69" i="1"/>
  <c r="E70" i="1"/>
  <c r="E71" i="1"/>
  <c r="G71" i="1" s="1"/>
  <c r="H71" i="1" s="1"/>
  <c r="E72" i="1"/>
  <c r="G72" i="1" s="1"/>
  <c r="H72" i="1" s="1"/>
  <c r="E73" i="1"/>
  <c r="E74" i="1"/>
  <c r="E75" i="1"/>
  <c r="G75" i="1" s="1"/>
  <c r="H75" i="1" s="1"/>
  <c r="E76" i="1"/>
  <c r="G76" i="1" s="1"/>
  <c r="H76" i="1" s="1"/>
  <c r="E77" i="1"/>
  <c r="E78" i="1"/>
  <c r="E79" i="1"/>
  <c r="G79" i="1" s="1"/>
  <c r="H79" i="1" s="1"/>
  <c r="E80" i="1"/>
  <c r="G80" i="1" s="1"/>
  <c r="H80" i="1" s="1"/>
  <c r="E81" i="1"/>
  <c r="E82" i="1"/>
  <c r="E83" i="1"/>
  <c r="G83" i="1" s="1"/>
  <c r="H83" i="1" s="1"/>
  <c r="E84" i="1"/>
  <c r="G84" i="1" s="1"/>
  <c r="H84" i="1" s="1"/>
  <c r="E85" i="1"/>
  <c r="E86" i="1"/>
  <c r="E87" i="1"/>
  <c r="G87" i="1" s="1"/>
  <c r="H87" i="1" s="1"/>
  <c r="E88" i="1"/>
  <c r="G88" i="1" s="1"/>
  <c r="H88" i="1" s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59" i="1"/>
  <c r="H59" i="1" s="1"/>
  <c r="G51" i="1"/>
  <c r="H51" i="1" s="1"/>
  <c r="G35" i="1"/>
  <c r="H35" i="1" s="1"/>
  <c r="G31" i="1"/>
  <c r="H31" i="1" s="1"/>
  <c r="P29" i="1"/>
  <c r="Q29" i="1" s="1"/>
  <c r="G19" i="1"/>
  <c r="H19" i="1" s="1"/>
  <c r="G15" i="1"/>
  <c r="H15" i="1" s="1"/>
  <c r="G7" i="1"/>
  <c r="H7" i="1" s="1"/>
  <c r="G5" i="1" l="1"/>
  <c r="H5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O23" i="1" s="1"/>
  <c r="CM24" i="1"/>
  <c r="CO24" i="1" s="1"/>
  <c r="CM25" i="1"/>
  <c r="CO25" i="1" s="1"/>
  <c r="CM26" i="1"/>
  <c r="CO26" i="1" s="1"/>
  <c r="CM27" i="1"/>
  <c r="CO27" i="1" s="1"/>
  <c r="CM28" i="1"/>
  <c r="CO28" i="1" s="1"/>
  <c r="CM29" i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D12" i="1" s="1"/>
  <c r="BE12" i="1" s="1"/>
  <c r="BB13" i="1"/>
  <c r="BD13" i="1" s="1"/>
  <c r="BE13" i="1" s="1"/>
  <c r="BB14" i="1"/>
  <c r="BD14" i="1" s="1"/>
  <c r="BE14" i="1" s="1"/>
  <c r="BB15" i="1"/>
  <c r="BD15" i="1" s="1"/>
  <c r="BE15" i="1" s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BD27" i="1" l="1"/>
  <c r="BE27" i="1" s="1"/>
  <c r="BD7" i="1"/>
  <c r="BE7" i="1" s="1"/>
  <c r="CO29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D9" i="1"/>
  <c r="BW28" i="1"/>
  <c r="BW12" i="1"/>
  <c r="GG7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DQ91" i="1"/>
  <c r="DQ43" i="1"/>
  <c r="DQ11" i="1"/>
  <c r="BW27" i="1"/>
  <c r="FK13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J13" i="1" s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29" i="1" l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BO2" i="1"/>
  <c r="BQ4" i="1" s="1"/>
  <c r="BQ5" i="1" s="1"/>
  <c r="BQ8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CJ4" i="1"/>
  <c r="CJ5" i="1" s="1"/>
  <c r="CJ3" i="1"/>
  <c r="DT4" i="1"/>
  <c r="DT5" i="1" s="1"/>
  <c r="BG4" i="1"/>
  <c r="BG5" i="1" s="1"/>
  <c r="GG6" i="1" l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<sst xmlns="http://schemas.openxmlformats.org/spreadsheetml/2006/main" count="236" uniqueCount="29">
  <si>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</si>
  <si>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</si>
  <si>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</si>
  <si>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</si>
  <si>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</si>
  <si>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</si>
  <si>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</si>
  <si>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</si>
  <si>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</si>
  <si>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</si>
  <si>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</si>
  <si>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</si>
  <si>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</si>
  <si>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</si>
  <si>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</si>
  <si>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</si>
  <si>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</si>
  <si>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</si>
  <si>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</si>
  <si>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</si>
  <si>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</si>
  <si>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</si>
  <si>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</si>
  <si>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b2</t>
  </si>
  <si>
    <t>b4</t>
  </si>
  <si>
    <t>b6</t>
  </si>
  <si>
    <t>sand</t>
  </si>
  <si>
    <t>clay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</si>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</sst>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0" xfId="0" applyFill="1"/>
    <xf numFmtId="0" fontId="0" fillId="0" borderId="0" xfId="0" applyFill="1"/>
    <xf numFmtId="0" fontId="0" fillId="5" borderId="0" xfId="0" applyFill="1"/>
    <xf numFmtId="164" fontId="2" fillId="4" borderId="0" xfId="1" applyNumberFormat="1" applyFont="1" applyFill="1" applyAlignment="1">
      <alignment horizontal="right" vertical="center"/>
    </xf>
    <xf numFmtId="165" fontId="2" fillId="4" borderId="0" xfId="1" applyNumberFormat="1" applyFont="1" applyFill="1" applyAlignment="1">
      <alignment horizontal="right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721"/>
  <sheetViews>
    <sheetView tabSelected="1" topLeftCell="GA1" workbookViewId="0">
      <selection activeCell="J16" sqref="J16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2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K1" t="s">
        <v>15</v>
      </c>
      <c r="BL1" t="s">
        <v>16</v>
      </c>
      <c r="BN1" t="s">
        <v>0</v>
      </c>
      <c r="BO1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s="9" t="s">
        <v>0</v>
      </c>
      <c r="CH1" s="9" t="s">
        <v>1</v>
      </c>
      <c r="CI1" s="9"/>
      <c r="CJ1" s="9"/>
      <c r="CK1" s="9"/>
      <c r="CL1" s="9"/>
      <c r="CM1" s="9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L1" s="9"/>
      <c r="DM1" s="9"/>
      <c r="DN1" s="9" t="s">
        <v>15</v>
      </c>
      <c r="DO1" s="9" t="s">
        <v>16</v>
      </c>
      <c r="DP1" s="9"/>
      <c r="DQ1" s="9" t="s">
        <v>0</v>
      </c>
      <c r="DR1" s="9" t="s">
        <v>1</v>
      </c>
      <c r="DS1" s="9"/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1">
        <v>11</v>
      </c>
      <c r="GR1" s="10"/>
    </row>
    <row r="2" spans="1:202" x14ac:dyDescent="0.25">
      <c r="A2" s="1" t="s">
        <v>23</v>
      </c>
      <c r="B2" s="2">
        <v>-0.33689356254479552</v>
      </c>
      <c r="C2" s="3">
        <v>0.16428886961044797</v>
      </c>
      <c r="D2">
        <f>B2*$F$7+$F$5</f>
        <v>0.46659041887764507</v>
      </c>
      <c r="E2">
        <f>C2*$F$7+$F$5</f>
        <v>0.55459709484944208</v>
      </c>
      <c r="G2">
        <f>D2-E2</f>
        <v>-8.800667597179701E-2</v>
      </c>
      <c r="H2">
        <f>(G2)^2</f>
        <v>7.7451750156048733E-3</v>
      </c>
      <c r="L2" s="2">
        <v>0.68039050738037266</v>
      </c>
      <c r="M2" s="3">
        <v>-0.3589601851033053</v>
      </c>
      <c r="N2">
        <f>L2*$F$7+$F$5</f>
        <v>0.64522355477623838</v>
      </c>
      <c r="O2">
        <f>M2*$F$7+$F$5</f>
        <v>0.46271556218534748</v>
      </c>
      <c r="P2">
        <f>N2-O2</f>
        <v>0.1825079925908909</v>
      </c>
      <c r="Q2">
        <f>(P2)^2</f>
        <v>3.3309167359556691E-2</v>
      </c>
      <c r="V2" s="2">
        <v>1.7568126815528544</v>
      </c>
      <c r="W2" s="3">
        <v>0.21250529686579531</v>
      </c>
      <c r="X2">
        <f>V2*$Z$7+$Z$5</f>
        <v>0.83424122860785244</v>
      </c>
      <c r="Y2">
        <f>W2*$Z$7+$Z$5</f>
        <v>0.56306380720352689</v>
      </c>
      <c r="AA2">
        <f>X2-Y2</f>
        <v>0.27117742140432555</v>
      </c>
      <c r="AB2">
        <f>(AA2)^2</f>
        <v>7.3537193879499155E-2</v>
      </c>
      <c r="AF2" s="2">
        <v>-1.0391548051960595</v>
      </c>
      <c r="AG2" s="3">
        <v>-5.0822268705876521E-2</v>
      </c>
      <c r="AH2">
        <f>AF2*$Z$7+$Z$5</f>
        <v>0.34327468858800614</v>
      </c>
      <c r="AI2">
        <f>AG2*$Z$7+$Z$5</f>
        <v>0.516823990620072</v>
      </c>
      <c r="AJ2">
        <f>AH2-AI2</f>
        <v>-0.17354930203206587</v>
      </c>
      <c r="AK2">
        <f>(AJ2)^2</f>
        <v>3.0119360235817221E-2</v>
      </c>
      <c r="AP2" s="2">
        <v>-0.33689356254479552</v>
      </c>
      <c r="AQ2" s="3">
        <v>0.16428886961044797</v>
      </c>
      <c r="AR2">
        <f>AP2*$AT$7+$AT$5</f>
        <v>0.46659041887764507</v>
      </c>
      <c r="AS2">
        <f>AQ2*$AT$7+$AT$5</f>
        <v>0.55459709484944208</v>
      </c>
      <c r="AU2">
        <f>AR2-AS2</f>
        <v>-8.800667597179701E-2</v>
      </c>
      <c r="AV2">
        <f>(AU2)^2</f>
        <v>7.7451750156048733E-3</v>
      </c>
      <c r="AZ2" s="2">
        <v>0.68039050738037266</v>
      </c>
      <c r="BA2" s="3">
        <v>-0.3589601851033053</v>
      </c>
      <c r="BB2">
        <f>AZ2*$AT$7+$AT$5</f>
        <v>0.64522355477623838</v>
      </c>
      <c r="BC2">
        <f>BA2*$AT$7+$AT$5</f>
        <v>0.46271556218534748</v>
      </c>
      <c r="BD2">
        <f>BB2-BC2</f>
        <v>0.1825079925908909</v>
      </c>
      <c r="BE2">
        <f>(BD2)^2</f>
        <v>3.3309167359556691E-2</v>
      </c>
      <c r="BI2" s="2">
        <v>0.88282767469721957</v>
      </c>
      <c r="BJ2" s="3">
        <v>0.18348342011041344</v>
      </c>
      <c r="BK2">
        <f>BI2*$BM$7+$BM$5</f>
        <v>0.68077113395232502</v>
      </c>
      <c r="BL2">
        <f>BJ2*$BM$7+$BM$5</f>
        <v>0.55796762118455412</v>
      </c>
      <c r="BM2" s="3"/>
      <c r="BN2">
        <f>BK2-BL2</f>
        <v>0.12280351276777091</v>
      </c>
      <c r="BO2">
        <f>(BN2)^2</f>
        <v>1.5080702748104071E-2</v>
      </c>
      <c r="BR2" s="2">
        <v>-0.4103521338835171</v>
      </c>
      <c r="BS2" s="3">
        <v>3.1433192627913151E-2</v>
      </c>
      <c r="BT2">
        <f>BR2*$BM$7+$BM$5</f>
        <v>0.45369123432850372</v>
      </c>
      <c r="BU2">
        <f>BS2*$BM$7+$BM$5</f>
        <v>0.53126789221770665</v>
      </c>
      <c r="BV2" s="3"/>
      <c r="BW2">
        <f>BT2-BU2</f>
        <v>-7.7576657889202927E-2</v>
      </c>
      <c r="BX2">
        <f>(BW2)^2</f>
        <v>6.0181378492584307E-3</v>
      </c>
      <c r="CB2" s="12">
        <v>6.3630857983299774E-2</v>
      </c>
      <c r="CC2" s="12">
        <v>3.0101661053287727E-2</v>
      </c>
      <c r="CD2" s="9">
        <f>CB2*$CF$7+$CF$5</f>
        <v>0.5369217406373219</v>
      </c>
      <c r="CE2" s="9">
        <f>CC2*$CF$7+$CF$5</f>
        <v>0.53103407782135925</v>
      </c>
      <c r="CF2" s="9"/>
      <c r="CG2" s="9">
        <f>CD2-CE2</f>
        <v>5.8876628159626465E-3</v>
      </c>
      <c r="CH2" s="9">
        <f>(CG2)^2</f>
        <v>3.4664573434469199E-5</v>
      </c>
      <c r="CI2" s="9"/>
      <c r="CJ2" s="9"/>
      <c r="CK2" s="12">
        <v>4.0519302259681188E-3</v>
      </c>
      <c r="CL2" s="13">
        <v>-0.72035833437012886</v>
      </c>
      <c r="CM2" s="9">
        <f>CK2*$CF$7+$CF$5</f>
        <v>0.52645979493954764</v>
      </c>
      <c r="CN2">
        <f>CL2*$CF$7+$CF$5</f>
        <v>0.39925473878306073</v>
      </c>
      <c r="CO2">
        <f>CM2-CN2</f>
        <v>0.12720505615648692</v>
      </c>
      <c r="CP2">
        <f>(CO2)^2</f>
        <v>1.6181126311774992E-2</v>
      </c>
      <c r="CT2" s="2">
        <v>0.9433610823013634</v>
      </c>
      <c r="CU2" s="3">
        <v>0.61825329102456439</v>
      </c>
      <c r="CV2">
        <f>CT2*$CX$7+$CX$5</f>
        <v>0.6914006844846079</v>
      </c>
      <c r="CW2">
        <f>CU2*$CX$7+$CX$5</f>
        <v>0.634312378496378</v>
      </c>
      <c r="CY2">
        <f>CV2-CW2</f>
        <v>5.7088305988229893E-2</v>
      </c>
      <c r="CZ2">
        <f>(CY2)^2</f>
        <v>3.2590746806057651E-3</v>
      </c>
      <c r="DC2" s="2">
        <v>0.78173924464945044</v>
      </c>
      <c r="DD2" s="3">
        <v>0.15933796514156284</v>
      </c>
      <c r="DE2">
        <f>DC2*$CX$7+$CX$5</f>
        <v>0.66302019908923715</v>
      </c>
      <c r="DF2">
        <f>DD2*$CX$7+$CX$5</f>
        <v>0.55372772549926996</v>
      </c>
      <c r="DG2">
        <f>DE2-DF2</f>
        <v>0.10929247358996719</v>
      </c>
      <c r="DH2">
        <f>(DG2)^2</f>
        <v>1.1944844783413676E-2</v>
      </c>
      <c r="DL2" s="2">
        <v>-0.92898824635776978</v>
      </c>
      <c r="DM2" s="3">
        <v>-0.3637615843753742</v>
      </c>
      <c r="DN2">
        <f>DL2*$DP$7+$DP$5</f>
        <v>0.3626197254938609</v>
      </c>
      <c r="DO2">
        <f>DM2*$CX$7+$CX$5</f>
        <v>0.46187244566162766</v>
      </c>
      <c r="DQ2">
        <f>DN2-DO2</f>
        <v>-9.9252720167766761E-2</v>
      </c>
      <c r="DR2">
        <f>(DQ2)^2</f>
        <v>9.8511024607010143E-3</v>
      </c>
      <c r="DU2" s="2">
        <v>0.47477673978493629</v>
      </c>
      <c r="DV2" s="3">
        <v>0.47513832505734127</v>
      </c>
      <c r="DW2">
        <f>DU2*$DP$7+$DP$5</f>
        <v>0.60911817067030305</v>
      </c>
      <c r="DX2">
        <f>DV2*$CX$7+$CX$5</f>
        <v>0.60918166435217036</v>
      </c>
      <c r="DY2">
        <f>DW2-DX2</f>
        <v>-6.3493681867310414E-5</v>
      </c>
      <c r="DZ2">
        <f>(DY2)^2</f>
        <v>4.0314476370672233E-9</v>
      </c>
      <c r="ED2" s="2">
        <v>-0.33689356254479552</v>
      </c>
      <c r="EE2" s="3">
        <v>0.16428886961044797</v>
      </c>
      <c r="EF2">
        <f>ED2*$EH$7+$EH$5</f>
        <v>0.46659041887764507</v>
      </c>
      <c r="EG2">
        <f>EE2*$EH$7+$EH$5</f>
        <v>0.55459709484944208</v>
      </c>
      <c r="EI2">
        <f>EF2-EG2</f>
        <v>-8.800667597179701E-2</v>
      </c>
      <c r="EJ2">
        <f>(EI2)^2</f>
        <v>7.7451750156048733E-3</v>
      </c>
      <c r="EM2" s="2">
        <v>0.68039050738037266</v>
      </c>
      <c r="EN2" s="3">
        <v>-0.3589601851033053</v>
      </c>
      <c r="EO2">
        <f>EM2*$EH$7+$EH$5</f>
        <v>0.64522355477623838</v>
      </c>
      <c r="EP2">
        <f>EN2*$EH$7+$EH$5</f>
        <v>0.46271556218534748</v>
      </c>
      <c r="ER2">
        <f>EO2-EP2</f>
        <v>0.1825079925908909</v>
      </c>
      <c r="ES2">
        <f>(ER2)^2</f>
        <v>3.3309167359556691E-2</v>
      </c>
      <c r="EW2" s="2">
        <v>0.46043075924155968</v>
      </c>
      <c r="EX2" s="3">
        <v>0.14392119518539306</v>
      </c>
      <c r="EY2">
        <f>EW2*$FA$7+$FA$5</f>
        <v>0.60659904394084185</v>
      </c>
      <c r="EZ2">
        <f>EX2*$FA$7+$FA$5</f>
        <v>0.55102057019809592</v>
      </c>
      <c r="FB2">
        <f>EY2-EZ2</f>
        <v>5.5578473742745937E-2</v>
      </c>
      <c r="FC2">
        <f>(FB2)^2</f>
        <v>3.0889667435730996E-3</v>
      </c>
      <c r="FG2" s="2">
        <v>0.69493353589059836</v>
      </c>
      <c r="FH2" s="3">
        <v>0.1802764047423468</v>
      </c>
      <c r="FI2">
        <f>FG2*$FA$7+$FA$5</f>
        <v>0.64777728275158686</v>
      </c>
      <c r="FJ2">
        <f>FH2*$FA$7+$FA$5</f>
        <v>0.55740447542319871</v>
      </c>
      <c r="FK2">
        <f>FI2-FJ2</f>
        <v>9.0372807328388149E-2</v>
      </c>
      <c r="FL2">
        <f>(FK2)^2</f>
        <v>8.1672443044139668E-3</v>
      </c>
      <c r="FP2" s="2">
        <v>0.44796960247270468</v>
      </c>
      <c r="FQ2" s="3">
        <v>5.2458821328813292E-2</v>
      </c>
      <c r="FR2">
        <f>FP2*$FT$7+$FT$5</f>
        <v>0.60441088865919246</v>
      </c>
      <c r="FS2">
        <f>FQ2*$FT$7+$FT$5</f>
        <v>0.53495995238076166</v>
      </c>
      <c r="FU2">
        <f>FR2-FS2</f>
        <v>6.9450936278430797E-2</v>
      </c>
      <c r="FV2">
        <f>(FU2)^2</f>
        <v>4.8234325499506552E-3</v>
      </c>
      <c r="FZ2" s="2">
        <v>2.5299348394051591</v>
      </c>
      <c r="GA2" s="3">
        <v>1.321692158495053E-2</v>
      </c>
      <c r="GB2">
        <f>FZ2*$FT$7+$FT$5</f>
        <v>0.97</v>
      </c>
      <c r="GC2">
        <f>GA2*$FT$7+$FT$5</f>
        <v>0.52806914988310727</v>
      </c>
      <c r="GD2">
        <f>GB2-GC2</f>
        <v>0.4419308501168927</v>
      </c>
      <c r="GE2">
        <f>(GD2)^2</f>
        <v>0.19530287628503948</v>
      </c>
      <c r="GI2" s="2"/>
      <c r="GJ2" s="3"/>
      <c r="GS2" s="2"/>
      <c r="GT2" s="3"/>
    </row>
    <row r="3" spans="1:202" ht="15.75" thickBot="1" x14ac:dyDescent="0.3">
      <c r="A3" s="1" t="s">
        <v>24</v>
      </c>
      <c r="B3" s="2">
        <v>0.44945915231800415</v>
      </c>
      <c r="C3" s="3">
        <v>8.1130799690888988E-2</v>
      </c>
      <c r="D3">
        <f t="shared" ref="D3:D66" si="0">B3*$F$7+$F$5</f>
        <v>0.60467245076147003</v>
      </c>
      <c r="E3">
        <f t="shared" ref="E3:E66" si="1">C3*$F$7+$F$5</f>
        <v>0.53999469691147173</v>
      </c>
      <c r="G3">
        <f t="shared" ref="G3:G66" si="2">D3-E3</f>
        <v>6.4677753849998298E-2</v>
      </c>
      <c r="H3">
        <f t="shared" ref="H3:H66" si="3">(G3)^2</f>
        <v>4.1832118430809697E-3</v>
      </c>
      <c r="I3" t="s">
        <v>2</v>
      </c>
      <c r="J3">
        <f>SUM(G2:G91)/90</f>
        <v>-1.8660354050083711E-3</v>
      </c>
      <c r="L3" s="2">
        <v>1.8939150310756041</v>
      </c>
      <c r="M3" s="3">
        <v>0.20055572588102744</v>
      </c>
      <c r="N3">
        <f t="shared" ref="N3:N41" si="4">L3*$F$7+$F$5</f>
        <v>0.85831613881077673</v>
      </c>
      <c r="O3">
        <f t="shared" ref="O3:O41" si="5">M3*$F$7+$F$5</f>
        <v>0.56096548540653957</v>
      </c>
      <c r="P3">
        <f t="shared" ref="P3:P41" si="6">N3-O3</f>
        <v>0.29735065340423716</v>
      </c>
      <c r="Q3">
        <f t="shared" ref="Q3:Q41" si="7">(P3)^2</f>
        <v>8.8417411079926775E-2</v>
      </c>
      <c r="R3" t="s">
        <v>2</v>
      </c>
      <c r="S3">
        <f>SUM(P2:P41)/40</f>
        <v>3.5800809072903282E-3</v>
      </c>
      <c r="U3" s="1" t="s">
        <v>19</v>
      </c>
      <c r="V3" s="2">
        <v>0.20770646016703859</v>
      </c>
      <c r="W3" s="3">
        <v>-0.12053247964780626</v>
      </c>
      <c r="X3">
        <f t="shared" ref="X3:X66" si="8">V3*$Z$7+$Z$5</f>
        <v>0.56222114066277662</v>
      </c>
      <c r="Y3">
        <f t="shared" ref="Y3:Y66" si="9">W3*$Z$7+$Z$5</f>
        <v>0.50458301098335623</v>
      </c>
      <c r="AA3">
        <f t="shared" ref="AA3:AA66" si="10">X3-Y3</f>
        <v>5.7638129679420391E-2</v>
      </c>
      <c r="AB3">
        <f t="shared" ref="AB3:AB66" si="11">(AA3)^2</f>
        <v>3.3221539929416816E-3</v>
      </c>
      <c r="AC3" t="s">
        <v>2</v>
      </c>
      <c r="AD3">
        <f>SUM(AA2:AA91)/90</f>
        <v>1.5028363818684763E-3</v>
      </c>
      <c r="AF3" s="2">
        <v>-1.3101301724732752</v>
      </c>
      <c r="AG3" s="3">
        <v>-2.2529279899693062E-2</v>
      </c>
      <c r="AH3">
        <f t="shared" ref="AH3:AH41" si="12">AF3*$Z$7+$Z$5</f>
        <v>0.29569193266068405</v>
      </c>
      <c r="AI3">
        <f t="shared" ref="AI3:AI41" si="13">AG3*$Z$7+$Z$5</f>
        <v>0.52179218531004112</v>
      </c>
      <c r="AJ3">
        <f t="shared" ref="AJ3:AJ41" si="14">AH3-AI3</f>
        <v>-0.22610025264935707</v>
      </c>
      <c r="AK3">
        <f t="shared" ref="AK3:AK41" si="15">(AJ3)^2</f>
        <v>5.1121324248103096E-2</v>
      </c>
      <c r="AL3" t="s">
        <v>2</v>
      </c>
      <c r="AM3">
        <f>SUM(AJ2:AJ41)/40</f>
        <v>5.1759616232872991E-3</v>
      </c>
      <c r="AP3" s="2">
        <v>0.44945915231800415</v>
      </c>
      <c r="AQ3" s="3">
        <v>8.1130799690888988E-2</v>
      </c>
      <c r="AR3">
        <f t="shared" ref="AR3:AR66" si="16">AP3*$AT$7+$AT$5</f>
        <v>0.60467245076147003</v>
      </c>
      <c r="AS3">
        <f t="shared" ref="AS3:AS66" si="17">AQ3*$AT$7+$AT$5</f>
        <v>0.53999469691147173</v>
      </c>
      <c r="AU3">
        <f t="shared" ref="AU3:AU66" si="18">AR3-AS3</f>
        <v>6.4677753849998298E-2</v>
      </c>
      <c r="AV3">
        <f t="shared" ref="AV3:AV66" si="19">(AU3)^2</f>
        <v>4.1832118430809697E-3</v>
      </c>
      <c r="AW3" t="s">
        <v>2</v>
      </c>
      <c r="AX3">
        <f>SUM(AU2:AU91)/90</f>
        <v>-1.8660354050083711E-3</v>
      </c>
      <c r="AZ3" s="2">
        <v>1.8939150310756041</v>
      </c>
      <c r="BA3" s="3">
        <v>0.20055572588102744</v>
      </c>
      <c r="BB3">
        <f t="shared" ref="BB3:BB41" si="20">AZ3*$AT$7+$AT$5</f>
        <v>0.85831613881077673</v>
      </c>
      <c r="BC3">
        <f t="shared" ref="BC3:BC41" si="21">BA3*$AT$7+$AT$5</f>
        <v>0.56096548540653957</v>
      </c>
      <c r="BD3">
        <f t="shared" ref="BD3:BD41" si="22">BB3-BC3</f>
        <v>0.29735065340423716</v>
      </c>
      <c r="BE3">
        <f t="shared" ref="BE3:BE41" si="23">(BD3)^2</f>
        <v>8.8417411079926775E-2</v>
      </c>
      <c r="BF3" t="s">
        <v>2</v>
      </c>
      <c r="BG3">
        <f>SUM(BD2:BD41)/40</f>
        <v>3.5800809072903282E-3</v>
      </c>
      <c r="BI3" s="2">
        <v>-0.92898824635776978</v>
      </c>
      <c r="BJ3" s="3">
        <v>-0.33345853931466218</v>
      </c>
      <c r="BK3">
        <f t="shared" ref="BK3:BK66" si="24">BI3*$BM$7+$BM$5</f>
        <v>0.3626197254938609</v>
      </c>
      <c r="BL3">
        <f t="shared" ref="BL3:BL66" si="25">BJ3*$BM$7+$BM$5</f>
        <v>0.46719360238323987</v>
      </c>
      <c r="BM3" s="3"/>
      <c r="BN3">
        <f t="shared" ref="BN3:BN66" si="26">BK3-BL3</f>
        <v>-0.10457387688937897</v>
      </c>
      <c r="BO3">
        <f t="shared" ref="BO3:BO66" si="27">(BN3)^2</f>
        <v>1.0935695727674988E-2</v>
      </c>
      <c r="BP3" t="s">
        <v>2</v>
      </c>
      <c r="BQ3">
        <f>SUM(BN2:BN91)/90</f>
        <v>3.4554051881979506E-3</v>
      </c>
      <c r="BR3" s="2">
        <v>0.64559669293456878</v>
      </c>
      <c r="BS3" s="3">
        <v>0.24480407198830462</v>
      </c>
      <c r="BT3">
        <f t="shared" ref="BT3:BT41" si="28">BR3*$BM$7+$BM$5</f>
        <v>0.63911382754460588</v>
      </c>
      <c r="BU3">
        <f t="shared" ref="BU3:BU41" si="29">BS3*$BM$7+$BM$5</f>
        <v>0.56873541030475472</v>
      </c>
      <c r="BV3" s="3"/>
      <c r="BW3">
        <f t="shared" ref="BW3:BW41" si="30">BT3-BU3</f>
        <v>7.0378417239851165E-2</v>
      </c>
      <c r="BX3">
        <f t="shared" ref="BX3:BX41" si="31">(BW3)^2</f>
        <v>4.9531216131865801E-3</v>
      </c>
      <c r="BY3" t="s">
        <v>2</v>
      </c>
      <c r="BZ3">
        <f>SUM(BW2:BW41)/40</f>
        <v>-2.0661332480329721E-2</v>
      </c>
      <c r="CB3" s="2">
        <v>1.690225976364115</v>
      </c>
      <c r="CC3" s="2">
        <v>0.69466478819207755</v>
      </c>
      <c r="CD3">
        <f t="shared" ref="CD3:CD66" si="32">CB3*$CF$7+$CF$5</f>
        <v>0.8225487306039323</v>
      </c>
      <c r="CE3">
        <f t="shared" ref="CE3:CE66" si="33">CC3*$CF$7+$CF$5</f>
        <v>0.64773009117003011</v>
      </c>
      <c r="CG3">
        <f t="shared" ref="CG3:CG66" si="34">CD3-CE3</f>
        <v>0.17481863943390219</v>
      </c>
      <c r="CH3">
        <f t="shared" ref="CH3:CH66" si="35">(CG3)^2</f>
        <v>3.0561556693520703E-2</v>
      </c>
      <c r="CI3" t="s">
        <v>2</v>
      </c>
      <c r="CJ3">
        <f>SUM(CG1:CG91)/90</f>
        <v>1.9948018871239511E-4</v>
      </c>
      <c r="CK3" s="2">
        <v>-0.18920138752617713</v>
      </c>
      <c r="CL3" s="3">
        <v>-0.71872155693533968</v>
      </c>
      <c r="CM3">
        <f t="shared" ref="CM3:CM41" si="36">CK3*$CF$7+$CF$5</f>
        <v>0.49252488217185592</v>
      </c>
      <c r="CN3">
        <f t="shared" ref="CN3:CN41" si="37">CL3*$CF$7+$CF$5</f>
        <v>0.39954215376830271</v>
      </c>
      <c r="CO3">
        <f t="shared" ref="CO3:CO41" si="38">CM3-CN3</f>
        <v>9.2982728403553205E-2</v>
      </c>
      <c r="CP3">
        <f t="shared" ref="CP3:CP41" si="39">(CO3)^2</f>
        <v>8.6457877813689403E-3</v>
      </c>
      <c r="CQ3" t="s">
        <v>2</v>
      </c>
      <c r="CR3">
        <f>SUM(CO2:CO41)/40</f>
        <v>-1.3606668297848817E-2</v>
      </c>
      <c r="CT3" s="2">
        <v>-0.70301249532581167</v>
      </c>
      <c r="CU3" s="3">
        <v>-0.11835829533561794</v>
      </c>
      <c r="CV3">
        <f t="shared" ref="CV3:CV66" si="40">CT3*$CX$7+$CX$5</f>
        <v>0.4023006349244469</v>
      </c>
      <c r="CW3">
        <f t="shared" ref="CW3:CW66" si="41">CU3*$CX$7+$CX$5</f>
        <v>0.50496479358783197</v>
      </c>
      <c r="CY3">
        <f t="shared" ref="CY3:CY66" si="42">CV3-CW3</f>
        <v>-0.10266415866338507</v>
      </c>
      <c r="CZ3">
        <f t="shared" ref="CZ3:CZ66" si="43">(CY3)^2</f>
        <v>1.0539929474060704E-2</v>
      </c>
      <c r="DA3" t="s">
        <v>2</v>
      </c>
      <c r="DB3">
        <f>SUM(CY2:CY91)/90</f>
        <v>1.8695972404504194E-4</v>
      </c>
      <c r="DC3" s="2">
        <v>0.69493353589059836</v>
      </c>
      <c r="DD3" s="3">
        <v>0.24711490693006904</v>
      </c>
      <c r="DE3">
        <f t="shared" ref="DE3:DE41" si="44">DC3*$CX$7+$CX$5</f>
        <v>0.64777728275158686</v>
      </c>
      <c r="DF3">
        <f t="shared" ref="DF3:DF41" si="45">DD3*$CX$7+$CX$5</f>
        <v>0.56914118849827522</v>
      </c>
      <c r="DG3">
        <f t="shared" ref="DG3:DG41" si="46">DE3-DF3</f>
        <v>7.8636094253311639E-2</v>
      </c>
      <c r="DH3">
        <f t="shared" ref="DH3:DH41" si="47">(DG3)^2</f>
        <v>6.1836353194157116E-3</v>
      </c>
      <c r="DI3" t="s">
        <v>2</v>
      </c>
      <c r="DJ3">
        <f>SUM(DG1:DG41)/40</f>
        <v>-1.3683743732095136E-2</v>
      </c>
      <c r="DL3" s="2">
        <v>-0.37919726007430171</v>
      </c>
      <c r="DM3" s="3">
        <v>-3.0936747939898611E-2</v>
      </c>
      <c r="DN3">
        <f t="shared" ref="DN3:DN66" si="48">DL3*$DP$7+$DP$5</f>
        <v>0.45916197054820534</v>
      </c>
      <c r="DO3">
        <f t="shared" ref="DO3:DO66" si="49">DM3*$CX$7+$CX$5</f>
        <v>0.52031585001158354</v>
      </c>
      <c r="DQ3">
        <f t="shared" ref="DQ3:DQ66" si="50">DN3-DO3</f>
        <v>-6.1153879463378191E-2</v>
      </c>
      <c r="DR3">
        <f t="shared" ref="DR3:DR66" si="51">(DQ3)^2</f>
        <v>3.7397969734213887E-3</v>
      </c>
      <c r="DS3" t="s">
        <v>2</v>
      </c>
      <c r="DT3">
        <f>SUM(DQ2:DQ91)/90</f>
        <v>-1.114635440129752E-3</v>
      </c>
      <c r="DU3" s="2">
        <v>-1.6296256793771011</v>
      </c>
      <c r="DV3" s="3">
        <v>0.24539849605541295</v>
      </c>
      <c r="DW3">
        <f t="shared" ref="DW3:DW41" si="52">DU3*$DP$7+$DP$5</f>
        <v>0.23958913306809887</v>
      </c>
      <c r="DX3">
        <f t="shared" ref="DX3:DX41" si="53">DV3*$CX$7+$CX$5</f>
        <v>0.56883979003338747</v>
      </c>
      <c r="DY3">
        <f t="shared" ref="DY3:DY41" si="54">DW3-DX3</f>
        <v>-0.3292506569652886</v>
      </c>
      <c r="DZ3">
        <f t="shared" ref="DZ3:DZ41" si="55">(DY3)^2</f>
        <v>0.10840599511207415</v>
      </c>
      <c r="EA3" t="s">
        <v>2</v>
      </c>
      <c r="EB3">
        <f>SUM(DY2:DY41)/40</f>
        <v>-2.7253334141700614E-2</v>
      </c>
      <c r="ED3" s="2">
        <v>0.44945915231800415</v>
      </c>
      <c r="EE3" s="3">
        <v>8.1130799690888988E-2</v>
      </c>
      <c r="EF3">
        <f t="shared" ref="EF3:EF66" si="56">ED3*$EH$7+$EH$5</f>
        <v>0.60467245076147003</v>
      </c>
      <c r="EG3">
        <f t="shared" ref="EG3:EG66" si="57">EE3*$EH$7+$EH$5</f>
        <v>0.53999469691147173</v>
      </c>
      <c r="EI3">
        <f t="shared" ref="EI3:EI66" si="58">EF3-EG3</f>
        <v>6.4677753849998298E-2</v>
      </c>
      <c r="EJ3">
        <f t="shared" ref="EJ3:EJ66" si="59">(EI3)^2</f>
        <v>4.1832118430809697E-3</v>
      </c>
      <c r="EK3" t="s">
        <v>2</v>
      </c>
      <c r="EL3">
        <f>SUM(EI2:EI91)/90</f>
        <v>-1.8660354050083711E-3</v>
      </c>
      <c r="EM3" s="2">
        <v>1.8939150310756041</v>
      </c>
      <c r="EN3" s="3">
        <v>0.20055572588102744</v>
      </c>
      <c r="EO3">
        <f t="shared" ref="EO3:EO41" si="60">EM3*$EH$7+$EH$5</f>
        <v>0.85831613881077673</v>
      </c>
      <c r="EP3">
        <f t="shared" ref="EP3:EP41" si="61">EN3*$EH$7+$EH$5</f>
        <v>0.56096548540653957</v>
      </c>
      <c r="ER3">
        <f t="shared" ref="ER3:ER41" si="62">EO3-EP3</f>
        <v>0.29735065340423716</v>
      </c>
      <c r="ES3">
        <f t="shared" ref="ES3:ES41" si="63">(ER3)^2</f>
        <v>8.8417411079926775E-2</v>
      </c>
      <c r="ET3" t="s">
        <v>2</v>
      </c>
      <c r="EU3">
        <f>SUM(ER2:ER41)/40</f>
        <v>3.5800809072903282E-3</v>
      </c>
      <c r="EW3" s="2">
        <v>0.10388833319358505</v>
      </c>
      <c r="EX3" s="3">
        <v>-0.37873962156008723</v>
      </c>
      <c r="EY3">
        <f t="shared" ref="EY3:EY66" si="64">EW3*$FA$7+$FA$5</f>
        <v>0.54399087624336961</v>
      </c>
      <c r="EZ3">
        <f t="shared" ref="EZ3:EZ66" si="65">EX3*$FA$7+$FA$5</f>
        <v>0.45924233099551692</v>
      </c>
      <c r="FB3">
        <f t="shared" ref="FB3:FB66" si="66">EY3-EZ3</f>
        <v>8.4748545247852691E-2</v>
      </c>
      <c r="FC3">
        <f t="shared" ref="FC3:FC66" si="67">(FB3)^2</f>
        <v>7.1823159216273351E-3</v>
      </c>
      <c r="FD3" t="s">
        <v>2</v>
      </c>
      <c r="FE3">
        <f>SUM(FB2:FB91)/90</f>
        <v>-4.2930738466956646E-3</v>
      </c>
      <c r="FG3" s="2">
        <v>1.690225976364115</v>
      </c>
      <c r="FH3" s="3">
        <v>0.12187253190970374</v>
      </c>
      <c r="FI3">
        <f t="shared" ref="FI3:FI41" si="68">FG3*$FA$7+$FA$5</f>
        <v>0.8225487306039323</v>
      </c>
      <c r="FJ3">
        <f t="shared" ref="FJ3:FJ41" si="69">FH3*$FA$7+$FA$5</f>
        <v>0.5471488671214928</v>
      </c>
      <c r="FK3">
        <f t="shared" ref="FK3:FK41" si="70">FI3-FJ3</f>
        <v>0.2753998634824395</v>
      </c>
      <c r="FL3">
        <f t="shared" ref="FL3:FL41" si="71">(FK3)^2</f>
        <v>7.584508480614631E-2</v>
      </c>
      <c r="FM3" t="s">
        <v>2</v>
      </c>
      <c r="FN3">
        <f>SUM(FK2:FK41)/40</f>
        <v>-6.9713690254769572E-3</v>
      </c>
      <c r="FP3" s="2">
        <v>-0.92898824635776978</v>
      </c>
      <c r="FQ3" s="3">
        <v>-0.39887963103633145</v>
      </c>
      <c r="FR3">
        <f t="shared" ref="FR3:FR66" si="72">FP3*$FT$7+$FT$5</f>
        <v>0.3626197254938609</v>
      </c>
      <c r="FS3">
        <f t="shared" ref="FS3:FS66" si="73">FQ3*$FT$7+$FT$5</f>
        <v>0.45570578387349858</v>
      </c>
      <c r="FU3">
        <f t="shared" ref="FU3:FU66" si="74">FR3-FS3</f>
        <v>-9.3086058379637682E-2</v>
      </c>
      <c r="FV3">
        <f t="shared" ref="FV3:FV66" si="75">(FU3)^2</f>
        <v>8.6650142646573138E-3</v>
      </c>
      <c r="FW3" t="s">
        <v>2</v>
      </c>
      <c r="FX3">
        <f>SUM(FU2:FU91)/90</f>
        <v>-2.7045565462637056E-3</v>
      </c>
      <c r="FZ3" s="2">
        <v>0.10388833319358505</v>
      </c>
      <c r="GA3" s="3">
        <v>-0.2827953358592683</v>
      </c>
      <c r="GB3">
        <f t="shared" ref="GB3:GB41" si="76">FZ3*$FT$7+$FT$5</f>
        <v>0.54399087624336961</v>
      </c>
      <c r="GC3">
        <f t="shared" ref="GC3:GC41" si="77">GA3*$FT$7+$FT$5</f>
        <v>0.47608996395564829</v>
      </c>
      <c r="GD3">
        <f t="shared" ref="GD3:GD41" si="78">GB3-GC3</f>
        <v>6.7900912287721327E-2</v>
      </c>
      <c r="GE3">
        <f t="shared" ref="GE3:GE41" si="79">(GD3)^2</f>
        <v>4.6105338895048248E-3</v>
      </c>
      <c r="GF3" t="s">
        <v>2</v>
      </c>
      <c r="GG3">
        <f>SUM(GD1:GD41)/40</f>
        <v>3.5897079658170947E-2</v>
      </c>
      <c r="GI3" s="2"/>
      <c r="GJ3" s="3"/>
      <c r="GS3" s="2"/>
      <c r="GT3" s="3"/>
    </row>
    <row r="4" spans="1:202" x14ac:dyDescent="0.25">
      <c r="B4" s="2">
        <v>-0.48745107161368212</v>
      </c>
      <c r="C4" s="3">
        <v>-0.25587364020051362</v>
      </c>
      <c r="D4">
        <f t="shared" si="0"/>
        <v>0.44015280840760745</v>
      </c>
      <c r="E4">
        <f t="shared" si="1"/>
        <v>0.48081736219317761</v>
      </c>
      <c r="F4" s="6" t="s">
        <v>13</v>
      </c>
      <c r="G4">
        <f t="shared" si="2"/>
        <v>-4.0664553785570157E-2</v>
      </c>
      <c r="H4">
        <f t="shared" si="3"/>
        <v>1.6536059345795282E-3</v>
      </c>
      <c r="I4" t="s">
        <v>3</v>
      </c>
      <c r="J4">
        <f>SUM(H2:H91)</f>
        <v>1.7574117548296715</v>
      </c>
      <c r="L4" s="2">
        <v>-0.11952329102711255</v>
      </c>
      <c r="M4" s="3">
        <v>9.104844094588678E-3</v>
      </c>
      <c r="N4">
        <f t="shared" si="4"/>
        <v>0.50476022257386211</v>
      </c>
      <c r="O4">
        <f t="shared" si="5"/>
        <v>0.52734707694509753</v>
      </c>
      <c r="P4">
        <f t="shared" si="6"/>
        <v>-2.2586854371235421E-2</v>
      </c>
      <c r="Q4">
        <f t="shared" si="7"/>
        <v>5.1016599038739669E-4</v>
      </c>
      <c r="R4" t="s">
        <v>3</v>
      </c>
      <c r="S4">
        <f>SUM(Q2:Q41)</f>
        <v>1.0497994455627766</v>
      </c>
      <c r="V4" s="2">
        <v>0.38649752864667314</v>
      </c>
      <c r="W4" s="3">
        <v>0.46966243830419302</v>
      </c>
      <c r="X4">
        <f t="shared" si="8"/>
        <v>0.59361651013467509</v>
      </c>
      <c r="Y4">
        <f t="shared" si="9"/>
        <v>0.6082201091175421</v>
      </c>
      <c r="Z4" s="6" t="s">
        <v>13</v>
      </c>
      <c r="AA4">
        <f t="shared" si="10"/>
        <v>-1.4603598982867005E-2</v>
      </c>
      <c r="AB4">
        <f t="shared" si="11"/>
        <v>2.1326510325239424E-4</v>
      </c>
      <c r="AC4" t="s">
        <v>3</v>
      </c>
      <c r="AD4">
        <f>SUM(AB2:AB91)</f>
        <v>1.9487028856517867</v>
      </c>
      <c r="AF4" s="2">
        <v>2.5299348394051591</v>
      </c>
      <c r="AG4" s="3">
        <v>0.24616133172127799</v>
      </c>
      <c r="AH4">
        <f t="shared" si="12"/>
        <v>0.97</v>
      </c>
      <c r="AI4">
        <f t="shared" si="13"/>
        <v>0.56897374251647193</v>
      </c>
      <c r="AJ4">
        <f t="shared" si="14"/>
        <v>0.40102625748352805</v>
      </c>
      <c r="AK4">
        <f t="shared" si="15"/>
        <v>0.16082205919124493</v>
      </c>
      <c r="AL4" t="s">
        <v>3</v>
      </c>
      <c r="AM4">
        <f>SUM(AK2:AK41)</f>
        <v>1.241343229100706</v>
      </c>
      <c r="AP4" s="2">
        <v>-0.48745107161368212</v>
      </c>
      <c r="AQ4" s="3">
        <v>-0.25587364020051362</v>
      </c>
      <c r="AR4">
        <f t="shared" si="16"/>
        <v>0.44015280840760745</v>
      </c>
      <c r="AS4">
        <f t="shared" si="17"/>
        <v>0.48081736219317761</v>
      </c>
      <c r="AT4" s="6" t="s">
        <v>13</v>
      </c>
      <c r="AU4">
        <f t="shared" si="18"/>
        <v>-4.0664553785570157E-2</v>
      </c>
      <c r="AV4">
        <f t="shared" si="19"/>
        <v>1.6536059345795282E-3</v>
      </c>
      <c r="AW4" t="s">
        <v>3</v>
      </c>
      <c r="AX4">
        <f>SUM(AV2:AV91)</f>
        <v>1.7574117548296715</v>
      </c>
      <c r="AZ4" s="2">
        <v>-0.11952329102711255</v>
      </c>
      <c r="BA4" s="3">
        <v>9.104844094588678E-3</v>
      </c>
      <c r="BB4">
        <f t="shared" si="20"/>
        <v>0.50476022257386211</v>
      </c>
      <c r="BC4">
        <f t="shared" si="21"/>
        <v>0.52734707694509753</v>
      </c>
      <c r="BD4">
        <f t="shared" si="22"/>
        <v>-2.2586854371235421E-2</v>
      </c>
      <c r="BE4">
        <f t="shared" si="23"/>
        <v>5.1016599038739669E-4</v>
      </c>
      <c r="BF4" t="s">
        <v>3</v>
      </c>
      <c r="BG4">
        <f>SUM(BE2:BE41)</f>
        <v>1.0497994455627766</v>
      </c>
      <c r="BI4" s="2">
        <v>0.44213136595808233</v>
      </c>
      <c r="BJ4" s="3">
        <v>-0.15566940996596346</v>
      </c>
      <c r="BK4">
        <f t="shared" si="24"/>
        <v>0.60338570549987947</v>
      </c>
      <c r="BL4">
        <f t="shared" si="25"/>
        <v>0.49841303326116065</v>
      </c>
      <c r="BM4" s="6" t="s">
        <v>13</v>
      </c>
      <c r="BN4">
        <f t="shared" si="26"/>
        <v>0.10497267223871881</v>
      </c>
      <c r="BO4">
        <f t="shared" si="27"/>
        <v>1.1019261916937487E-2</v>
      </c>
      <c r="BP4" t="s">
        <v>3</v>
      </c>
      <c r="BQ4">
        <f>SUM(BO2:BO91)</f>
        <v>2.1999282899435255</v>
      </c>
      <c r="BR4" s="2">
        <v>0.78173924464945044</v>
      </c>
      <c r="BS4" s="3">
        <v>0.19153905366709542</v>
      </c>
      <c r="BT4">
        <f t="shared" si="28"/>
        <v>0.66302019908923715</v>
      </c>
      <c r="BU4">
        <f t="shared" si="29"/>
        <v>0.55938217502101184</v>
      </c>
      <c r="BV4" s="3"/>
      <c r="BW4">
        <f t="shared" si="30"/>
        <v>0.10363802406822531</v>
      </c>
      <c r="BX4">
        <f t="shared" si="31"/>
        <v>1.0740840032766048E-2</v>
      </c>
      <c r="BY4" t="s">
        <v>3</v>
      </c>
      <c r="BZ4">
        <f>SUM(BX2:BX41)</f>
        <v>0.80027416092536108</v>
      </c>
      <c r="CB4" s="2">
        <v>-1.0864554317680462</v>
      </c>
      <c r="CC4" s="2">
        <v>-0.98448255606650614</v>
      </c>
      <c r="CD4">
        <f t="shared" si="32"/>
        <v>0.33496878908134831</v>
      </c>
      <c r="CE4">
        <f t="shared" si="33"/>
        <v>0.35287503090867145</v>
      </c>
      <c r="CF4" s="6" t="s">
        <v>13</v>
      </c>
      <c r="CG4">
        <f t="shared" si="34"/>
        <v>-1.7906241827323144E-2</v>
      </c>
      <c r="CH4">
        <f t="shared" si="35"/>
        <v>3.2063349637857688E-4</v>
      </c>
      <c r="CI4" t="s">
        <v>3</v>
      </c>
      <c r="CJ4">
        <f>SUM(CH2:CH91)</f>
        <v>1.550962569272762</v>
      </c>
      <c r="CK4" s="2">
        <v>-0.15536862843845359</v>
      </c>
      <c r="CL4" s="3">
        <v>0.25341342386398297</v>
      </c>
      <c r="CM4">
        <f t="shared" si="36"/>
        <v>0.49846584992178466</v>
      </c>
      <c r="CN4">
        <f t="shared" si="37"/>
        <v>0.57024719601837548</v>
      </c>
      <c r="CO4">
        <f t="shared" si="38"/>
        <v>-7.1781346096590815E-2</v>
      </c>
      <c r="CP4">
        <f t="shared" si="39"/>
        <v>5.1525616474385532E-3</v>
      </c>
      <c r="CQ4" t="s">
        <v>3</v>
      </c>
      <c r="CR4">
        <f>SUM(CP2:CP41)</f>
        <v>1.0516618024372268</v>
      </c>
      <c r="CT4" s="2">
        <v>-0.97208523832313398</v>
      </c>
      <c r="CU4" s="3">
        <v>0.13045171576248923</v>
      </c>
      <c r="CV4">
        <f t="shared" si="40"/>
        <v>0.35505197617961504</v>
      </c>
      <c r="CW4">
        <f t="shared" si="41"/>
        <v>0.54865535538802623</v>
      </c>
      <c r="CX4" s="6" t="s">
        <v>13</v>
      </c>
      <c r="CY4">
        <f t="shared" si="42"/>
        <v>-0.1936033792084112</v>
      </c>
      <c r="CZ4">
        <f t="shared" si="43"/>
        <v>3.7482268440915865E-2</v>
      </c>
      <c r="DA4" t="s">
        <v>3</v>
      </c>
      <c r="DB4">
        <f>SUM(CZ2:CZ91)</f>
        <v>2.0338922740139136</v>
      </c>
      <c r="DC4" s="2">
        <v>8.7324604558639538E-2</v>
      </c>
      <c r="DD4" s="3">
        <v>-9.8661803707785406E-2</v>
      </c>
      <c r="DE4">
        <f t="shared" si="44"/>
        <v>0.54108231719314159</v>
      </c>
      <c r="DF4">
        <f t="shared" si="45"/>
        <v>0.50842345982443093</v>
      </c>
      <c r="DG4">
        <f t="shared" si="46"/>
        <v>3.2658857368710659E-2</v>
      </c>
      <c r="DH4">
        <f t="shared" si="47"/>
        <v>1.0666009646297864E-3</v>
      </c>
      <c r="DI4" t="s">
        <v>3</v>
      </c>
      <c r="DJ4">
        <f>SUM(DH2:DH41)</f>
        <v>0.74973578037330624</v>
      </c>
      <c r="DL4" s="2">
        <v>-1.2203252562854447</v>
      </c>
      <c r="DM4" s="3">
        <v>-0.62334735481014691</v>
      </c>
      <c r="DN4">
        <f t="shared" si="48"/>
        <v>0.31146150408326867</v>
      </c>
      <c r="DO4">
        <f t="shared" si="49"/>
        <v>0.41628968114352521</v>
      </c>
      <c r="DP4" s="6" t="s">
        <v>13</v>
      </c>
      <c r="DQ4">
        <f t="shared" si="50"/>
        <v>-0.10482817706025654</v>
      </c>
      <c r="DR4">
        <f t="shared" si="51"/>
        <v>1.0988946705776496E-2</v>
      </c>
      <c r="DS4" t="s">
        <v>3</v>
      </c>
      <c r="DT4">
        <f>SUM(DR2:DR91)</f>
        <v>1.4840325393742455</v>
      </c>
      <c r="DU4" s="2">
        <v>-0.78360594326201416</v>
      </c>
      <c r="DV4" s="3">
        <v>4.4722368403249869E-2</v>
      </c>
      <c r="DW4">
        <f t="shared" si="52"/>
        <v>0.38814857969882743</v>
      </c>
      <c r="DX4">
        <f t="shared" si="53"/>
        <v>0.53360144605231119</v>
      </c>
      <c r="DY4">
        <f t="shared" si="54"/>
        <v>-0.14545286635348376</v>
      </c>
      <c r="DZ4">
        <f t="shared" si="55"/>
        <v>2.1156536330444408E-2</v>
      </c>
      <c r="EA4" t="s">
        <v>3</v>
      </c>
      <c r="EB4">
        <f>SUM(DZ2:DZ41)</f>
        <v>1.2418578675423522</v>
      </c>
      <c r="ED4" s="2">
        <v>-0.48745107161368212</v>
      </c>
      <c r="EE4" s="3">
        <v>-0.25587364020051362</v>
      </c>
      <c r="EF4">
        <f t="shared" si="56"/>
        <v>0.44015280840760745</v>
      </c>
      <c r="EG4">
        <f t="shared" si="57"/>
        <v>0.48081736219317761</v>
      </c>
      <c r="EH4" s="6" t="s">
        <v>13</v>
      </c>
      <c r="EI4">
        <f t="shared" si="58"/>
        <v>-4.0664553785570157E-2</v>
      </c>
      <c r="EJ4">
        <f t="shared" si="59"/>
        <v>1.6536059345795282E-3</v>
      </c>
      <c r="EK4" t="s">
        <v>3</v>
      </c>
      <c r="EL4">
        <f>SUM(EJ2:EJ91)</f>
        <v>1.7574117548296715</v>
      </c>
      <c r="EM4" s="2">
        <v>-0.11952329102711255</v>
      </c>
      <c r="EN4" s="3">
        <v>9.104844094588678E-3</v>
      </c>
      <c r="EO4">
        <f t="shared" si="60"/>
        <v>0.50476022257386211</v>
      </c>
      <c r="EP4">
        <f t="shared" si="61"/>
        <v>0.52734707694509753</v>
      </c>
      <c r="ER4">
        <f t="shared" si="62"/>
        <v>-2.2586854371235421E-2</v>
      </c>
      <c r="ES4">
        <f t="shared" si="63"/>
        <v>5.1016599038739669E-4</v>
      </c>
      <c r="ET4" t="s">
        <v>3</v>
      </c>
      <c r="EU4">
        <f>SUM(ES2:ES41)</f>
        <v>1.0497994455627766</v>
      </c>
      <c r="EW4" s="2">
        <v>0.32533532129688036</v>
      </c>
      <c r="EX4" s="3">
        <v>-0.18066495793369092</v>
      </c>
      <c r="EY4">
        <f t="shared" si="64"/>
        <v>0.58287654357039265</v>
      </c>
      <c r="EZ4">
        <f t="shared" si="65"/>
        <v>0.49402386287209976</v>
      </c>
      <c r="FA4" s="6" t="s">
        <v>13</v>
      </c>
      <c r="FB4">
        <f t="shared" si="66"/>
        <v>8.8852680698292885E-2</v>
      </c>
      <c r="FC4">
        <f t="shared" si="67"/>
        <v>7.8947988672727898E-3</v>
      </c>
      <c r="FD4" t="s">
        <v>3</v>
      </c>
      <c r="FE4">
        <f>SUM(FC2:FC91)</f>
        <v>2.069318793839777</v>
      </c>
      <c r="FG4" s="2">
        <v>-0.97208523832313398</v>
      </c>
      <c r="FH4" s="3">
        <v>0.10808585521725871</v>
      </c>
      <c r="FI4">
        <f t="shared" si="68"/>
        <v>0.35505197617961504</v>
      </c>
      <c r="FJ4">
        <f t="shared" si="69"/>
        <v>0.54472795307791333</v>
      </c>
      <c r="FK4">
        <f t="shared" si="70"/>
        <v>-0.18967597689829829</v>
      </c>
      <c r="FL4">
        <f t="shared" si="71"/>
        <v>3.5976976212323784E-2</v>
      </c>
      <c r="FM4" t="s">
        <v>3</v>
      </c>
      <c r="FN4">
        <f>SUM(FL2:FL41)</f>
        <v>1.3678993607196157</v>
      </c>
      <c r="FP4" s="2">
        <v>-1.3794038185756177</v>
      </c>
      <c r="FQ4" s="3">
        <v>-0.76997054482980598</v>
      </c>
      <c r="FR4">
        <f t="shared" si="72"/>
        <v>0.28352761297434403</v>
      </c>
      <c r="FS4">
        <f t="shared" si="73"/>
        <v>0.39054292956941106</v>
      </c>
      <c r="FT4" s="6" t="s">
        <v>13</v>
      </c>
      <c r="FU4">
        <f t="shared" si="74"/>
        <v>-0.10701531659506702</v>
      </c>
      <c r="FV4">
        <f t="shared" si="75"/>
        <v>1.1452277985942427E-2</v>
      </c>
      <c r="FW4" t="s">
        <v>3</v>
      </c>
      <c r="FX4">
        <f>SUM(FV2:FV91)</f>
        <v>1.6303877912449258</v>
      </c>
      <c r="FZ4" s="2">
        <v>0.60114099092102979</v>
      </c>
      <c r="GA4" s="3">
        <v>5.0323689096474084E-2</v>
      </c>
      <c r="GB4">
        <f t="shared" si="76"/>
        <v>0.63130749134606889</v>
      </c>
      <c r="GC4">
        <f t="shared" si="77"/>
        <v>0.53458502724677337</v>
      </c>
      <c r="GD4">
        <f t="shared" si="78"/>
        <v>9.6722464099295524E-2</v>
      </c>
      <c r="GE4">
        <f t="shared" si="79"/>
        <v>9.3552350614395114E-3</v>
      </c>
      <c r="GF4" t="s">
        <v>3</v>
      </c>
      <c r="GG4">
        <f>SUM(GE2:GE41)</f>
        <v>1.0828431518660098</v>
      </c>
      <c r="GI4" s="2"/>
      <c r="GJ4" s="3"/>
      <c r="GM4" s="6"/>
      <c r="GS4" s="2"/>
      <c r="GT4" s="3"/>
    </row>
    <row r="5" spans="1:202" x14ac:dyDescent="0.25">
      <c r="A5" s="1" t="s">
        <v>25</v>
      </c>
      <c r="B5" s="2">
        <v>-0.4103521338835171</v>
      </c>
      <c r="C5" s="3">
        <v>9.4931509213851319E-3</v>
      </c>
      <c r="D5">
        <f t="shared" si="0"/>
        <v>0.45369123432850372</v>
      </c>
      <c r="E5">
        <f t="shared" si="1"/>
        <v>0.52741526288077878</v>
      </c>
      <c r="F5" s="7">
        <v>0.52574828374606142</v>
      </c>
      <c r="G5">
        <f t="shared" si="2"/>
        <v>-7.3724028552275056E-2</v>
      </c>
      <c r="H5">
        <f t="shared" si="3"/>
        <v>5.4352323859766681E-3</v>
      </c>
      <c r="I5" t="s">
        <v>4</v>
      </c>
      <c r="J5">
        <f>J4/90</f>
        <v>1.952679727588524E-2</v>
      </c>
      <c r="L5" s="2">
        <v>2.0174007799614539</v>
      </c>
      <c r="M5" s="3">
        <v>0.18450779026897784</v>
      </c>
      <c r="N5">
        <f t="shared" si="4"/>
        <v>0.88000000000000012</v>
      </c>
      <c r="O5">
        <f t="shared" si="5"/>
        <v>0.5581474986240571</v>
      </c>
      <c r="P5">
        <f t="shared" si="6"/>
        <v>0.32185250137594301</v>
      </c>
      <c r="Q5">
        <f t="shared" si="7"/>
        <v>0.10358903264195139</v>
      </c>
      <c r="R5" t="s">
        <v>4</v>
      </c>
      <c r="S5">
        <f>S4/40</f>
        <v>2.6244986139069414E-2</v>
      </c>
      <c r="U5" s="1" t="s">
        <v>21</v>
      </c>
      <c r="V5" s="2">
        <v>-1.0864554317680462</v>
      </c>
      <c r="W5" s="3">
        <v>-0.400812568772481</v>
      </c>
      <c r="X5">
        <f t="shared" si="8"/>
        <v>0.33496878908134831</v>
      </c>
      <c r="Y5">
        <f t="shared" si="9"/>
        <v>0.45536636370610084</v>
      </c>
      <c r="Z5" s="7">
        <v>0.52574828374606142</v>
      </c>
      <c r="AA5">
        <f t="shared" si="10"/>
        <v>-0.12039757462475253</v>
      </c>
      <c r="AB5">
        <f t="shared" si="11"/>
        <v>1.4495575975522855E-2</v>
      </c>
      <c r="AC5" t="s">
        <v>4</v>
      </c>
      <c r="AD5">
        <f>AD4/90</f>
        <v>2.1652254285019854E-2</v>
      </c>
      <c r="AF5" s="2">
        <v>-0.83952678679214976</v>
      </c>
      <c r="AG5" s="3">
        <v>-0.15639985235696238</v>
      </c>
      <c r="AH5">
        <f t="shared" si="12"/>
        <v>0.37832898659085956</v>
      </c>
      <c r="AI5">
        <f t="shared" si="13"/>
        <v>0.4982847689751515</v>
      </c>
      <c r="AJ5">
        <f t="shared" si="14"/>
        <v>-0.11995578238429194</v>
      </c>
      <c r="AK5">
        <f t="shared" si="15"/>
        <v>1.4389389727427605E-2</v>
      </c>
      <c r="AL5" t="s">
        <v>4</v>
      </c>
      <c r="AM5">
        <f>AM4/40</f>
        <v>3.1033580727517652E-2</v>
      </c>
      <c r="AP5" s="2">
        <v>-0.4103521338835171</v>
      </c>
      <c r="AQ5" s="3">
        <v>9.4931509213851319E-3</v>
      </c>
      <c r="AR5">
        <f t="shared" si="16"/>
        <v>0.45369123432850372</v>
      </c>
      <c r="AS5">
        <f t="shared" si="17"/>
        <v>0.52741526288077878</v>
      </c>
      <c r="AT5" s="7">
        <v>0.52574828374606142</v>
      </c>
      <c r="AU5">
        <f t="shared" si="18"/>
        <v>-7.3724028552275056E-2</v>
      </c>
      <c r="AV5">
        <f t="shared" si="19"/>
        <v>5.4352323859766681E-3</v>
      </c>
      <c r="AW5" t="s">
        <v>4</v>
      </c>
      <c r="AX5">
        <f>AX4/90</f>
        <v>1.952679727588524E-2</v>
      </c>
      <c r="AZ5" s="2">
        <v>2.0174007799614539</v>
      </c>
      <c r="BA5" s="3">
        <v>0.18450779026897784</v>
      </c>
      <c r="BB5">
        <f t="shared" si="20"/>
        <v>0.88000000000000012</v>
      </c>
      <c r="BC5">
        <f t="shared" si="21"/>
        <v>0.5581474986240571</v>
      </c>
      <c r="BD5">
        <f t="shared" si="22"/>
        <v>0.32185250137594301</v>
      </c>
      <c r="BE5">
        <f t="shared" si="23"/>
        <v>0.10358903264195139</v>
      </c>
      <c r="BF5" t="s">
        <v>4</v>
      </c>
      <c r="BG5">
        <f>BG4/40</f>
        <v>2.6244986139069414E-2</v>
      </c>
      <c r="BI5" s="2">
        <v>-0.28926794180312454</v>
      </c>
      <c r="BJ5" s="3">
        <v>-0.3324348787044813</v>
      </c>
      <c r="BK5">
        <f t="shared" si="24"/>
        <v>0.47495338673855692</v>
      </c>
      <c r="BL5">
        <f t="shared" si="25"/>
        <v>0.46737335522740459</v>
      </c>
      <c r="BM5" s="7">
        <v>0.52574828374606142</v>
      </c>
      <c r="BN5">
        <f t="shared" si="26"/>
        <v>7.5800315111523298E-3</v>
      </c>
      <c r="BO5">
        <f t="shared" si="27"/>
        <v>5.7456877710062271E-5</v>
      </c>
      <c r="BP5" t="s">
        <v>4</v>
      </c>
      <c r="BQ5">
        <f>BQ4/90</f>
        <v>2.4443647666039174E-2</v>
      </c>
      <c r="BR5" s="2">
        <v>-0.53184545646227033</v>
      </c>
      <c r="BS5" s="3">
        <v>-0.27266886414578306</v>
      </c>
      <c r="BT5">
        <f t="shared" si="28"/>
        <v>0.43235723938589293</v>
      </c>
      <c r="BU5">
        <f t="shared" si="29"/>
        <v>0.47786815300947011</v>
      </c>
      <c r="BV5" s="3"/>
      <c r="BW5">
        <f t="shared" si="30"/>
        <v>-4.5510913623577176E-2</v>
      </c>
      <c r="BX5">
        <f t="shared" si="31"/>
        <v>2.0712432588527027E-3</v>
      </c>
      <c r="BY5" t="s">
        <v>4</v>
      </c>
      <c r="BZ5">
        <f>BZ4/40</f>
        <v>2.0006854023134027E-2</v>
      </c>
      <c r="CB5" s="2">
        <v>1.7568126815528544</v>
      </c>
      <c r="CC5" s="2">
        <v>0.7266960823478017</v>
      </c>
      <c r="CD5">
        <f t="shared" si="32"/>
        <v>0.83424122860785244</v>
      </c>
      <c r="CE5">
        <f t="shared" si="33"/>
        <v>0.65335472512536974</v>
      </c>
      <c r="CF5" s="7">
        <v>0.52574828374606142</v>
      </c>
      <c r="CG5">
        <f t="shared" si="34"/>
        <v>0.1808865034824827</v>
      </c>
      <c r="CH5">
        <f t="shared" si="35"/>
        <v>3.2719927142118223E-2</v>
      </c>
      <c r="CI5" t="s">
        <v>4</v>
      </c>
      <c r="CJ5">
        <f>CJ4/90</f>
        <v>1.7232917436364022E-2</v>
      </c>
      <c r="CK5" s="2">
        <v>0.48909217077062855</v>
      </c>
      <c r="CL5" s="3">
        <v>-0.69460282069516455</v>
      </c>
      <c r="CM5">
        <f t="shared" si="36"/>
        <v>0.61163193295589768</v>
      </c>
      <c r="CN5">
        <f t="shared" si="37"/>
        <v>0.40377735769596323</v>
      </c>
      <c r="CO5">
        <f t="shared" si="38"/>
        <v>0.20785457525993445</v>
      </c>
      <c r="CP5">
        <f t="shared" si="39"/>
        <v>4.320352445648775E-2</v>
      </c>
      <c r="CQ5" t="s">
        <v>4</v>
      </c>
      <c r="CR5">
        <f>CR4/40</f>
        <v>2.629154506093067E-2</v>
      </c>
      <c r="CT5" s="2">
        <v>5.8818939502553198E-3</v>
      </c>
      <c r="CU5" s="3">
        <v>6.0184488302440664E-2</v>
      </c>
      <c r="CV5">
        <f t="shared" si="40"/>
        <v>0.52678113306752417</v>
      </c>
      <c r="CW5">
        <f t="shared" si="41"/>
        <v>0.53631656471669342</v>
      </c>
      <c r="CX5" s="7">
        <v>0.52574828374606142</v>
      </c>
      <c r="CY5">
        <f t="shared" si="42"/>
        <v>-9.535431649169257E-3</v>
      </c>
      <c r="CZ5">
        <f t="shared" si="43"/>
        <v>9.0924456735978735E-5</v>
      </c>
      <c r="DA5" t="s">
        <v>4</v>
      </c>
      <c r="DB5">
        <f>DB4/90</f>
        <v>2.259880304459904E-2</v>
      </c>
      <c r="DC5" s="2">
        <v>5.7484457509883187E-2</v>
      </c>
      <c r="DD5" s="3">
        <v>-0.23733613784654753</v>
      </c>
      <c r="DE5">
        <f t="shared" si="44"/>
        <v>0.53584244447657914</v>
      </c>
      <c r="DF5">
        <f t="shared" si="45"/>
        <v>0.48407251213124758</v>
      </c>
      <c r="DG5">
        <f t="shared" si="46"/>
        <v>5.176993234533156E-2</v>
      </c>
      <c r="DH5">
        <f t="shared" si="47"/>
        <v>2.6801258950402067E-3</v>
      </c>
      <c r="DI5" t="s">
        <v>4</v>
      </c>
      <c r="DJ5">
        <f>DJ4/40</f>
        <v>1.8743394509332656E-2</v>
      </c>
      <c r="DL5" s="2">
        <v>1.8939150310756041</v>
      </c>
      <c r="DM5" s="3">
        <v>0.62854338591151193</v>
      </c>
      <c r="DN5">
        <f t="shared" si="48"/>
        <v>0.85831613881077673</v>
      </c>
      <c r="DO5">
        <f t="shared" si="49"/>
        <v>0.6361192994663335</v>
      </c>
      <c r="DP5" s="7">
        <v>0.52574828374606142</v>
      </c>
      <c r="DQ5">
        <f t="shared" si="50"/>
        <v>0.22219683934444323</v>
      </c>
      <c r="DR5">
        <f t="shared" si="51"/>
        <v>4.9371435414660318E-2</v>
      </c>
      <c r="DS5" t="s">
        <v>4</v>
      </c>
      <c r="DT5">
        <f>DT4/90</f>
        <v>1.6489250437491616E-2</v>
      </c>
      <c r="DU5" s="2">
        <v>-1.3362101794129195</v>
      </c>
      <c r="DV5" s="3">
        <v>0.12674567233407733</v>
      </c>
      <c r="DW5">
        <f t="shared" si="52"/>
        <v>0.29111233335148767</v>
      </c>
      <c r="DX5">
        <f t="shared" si="53"/>
        <v>0.5480045812542661</v>
      </c>
      <c r="DY5">
        <f t="shared" si="54"/>
        <v>-0.25689224790277843</v>
      </c>
      <c r="DZ5">
        <f t="shared" si="55"/>
        <v>6.5993627032542565E-2</v>
      </c>
      <c r="EA5" t="s">
        <v>4</v>
      </c>
      <c r="EB5">
        <f>EB4/40</f>
        <v>3.1046446688558806E-2</v>
      </c>
      <c r="ED5" s="2">
        <v>-0.4103521338835171</v>
      </c>
      <c r="EE5" s="3">
        <v>9.4931509213851319E-3</v>
      </c>
      <c r="EF5">
        <f t="shared" si="56"/>
        <v>0.45369123432850372</v>
      </c>
      <c r="EG5">
        <f t="shared" si="57"/>
        <v>0.52741526288077878</v>
      </c>
      <c r="EH5" s="7">
        <v>0.52574828374606142</v>
      </c>
      <c r="EI5">
        <f t="shared" si="58"/>
        <v>-7.3724028552275056E-2</v>
      </c>
      <c r="EJ5">
        <f t="shared" si="59"/>
        <v>5.4352323859766681E-3</v>
      </c>
      <c r="EK5" t="s">
        <v>4</v>
      </c>
      <c r="EL5">
        <f>EL4/90</f>
        <v>1.952679727588524E-2</v>
      </c>
      <c r="EM5" s="2">
        <v>2.0174007799614539</v>
      </c>
      <c r="EN5" s="3">
        <v>0.18450779026897784</v>
      </c>
      <c r="EO5">
        <f t="shared" si="60"/>
        <v>0.88000000000000012</v>
      </c>
      <c r="EP5">
        <f t="shared" si="61"/>
        <v>0.5581474986240571</v>
      </c>
      <c r="ER5">
        <f t="shared" si="62"/>
        <v>0.32185250137594301</v>
      </c>
      <c r="ES5">
        <f t="shared" si="63"/>
        <v>0.10358903264195139</v>
      </c>
      <c r="ET5" t="s">
        <v>4</v>
      </c>
      <c r="EU5">
        <f>EU4/40</f>
        <v>2.6244986139069414E-2</v>
      </c>
      <c r="EW5" s="2">
        <v>-0.28788135798925818</v>
      </c>
      <c r="EX5" s="3">
        <v>0.14135112403122463</v>
      </c>
      <c r="EY5">
        <f t="shared" si="64"/>
        <v>0.4751968682027613</v>
      </c>
      <c r="EZ5">
        <f t="shared" si="65"/>
        <v>0.55056927062177852</v>
      </c>
      <c r="FA5" s="7">
        <v>0.52574828374606142</v>
      </c>
      <c r="FB5">
        <f t="shared" si="66"/>
        <v>-7.5372402419017215E-2</v>
      </c>
      <c r="FC5">
        <f t="shared" si="67"/>
        <v>5.6809990464142717E-3</v>
      </c>
      <c r="FD5" t="s">
        <v>4</v>
      </c>
      <c r="FE5">
        <f>FE4/90</f>
        <v>2.2992431042664189E-2</v>
      </c>
      <c r="FG5" s="2">
        <v>0.36105760655607949</v>
      </c>
      <c r="FH5" s="3">
        <v>0.10163116372191361</v>
      </c>
      <c r="FI5">
        <f t="shared" si="68"/>
        <v>0.58914930850003933</v>
      </c>
      <c r="FJ5">
        <f t="shared" si="69"/>
        <v>0.54359452160369759</v>
      </c>
      <c r="FK5">
        <f t="shared" si="70"/>
        <v>4.5554786896341737E-2</v>
      </c>
      <c r="FL5">
        <f t="shared" si="71"/>
        <v>2.0752386091711086E-3</v>
      </c>
      <c r="FM5" t="s">
        <v>4</v>
      </c>
      <c r="FN5">
        <f>FN4/40</f>
        <v>3.4197484017990394E-2</v>
      </c>
      <c r="FP5" s="2">
        <v>5.8818939502553198E-3</v>
      </c>
      <c r="FQ5" s="3">
        <v>0.24709478790146441</v>
      </c>
      <c r="FR5">
        <f t="shared" si="72"/>
        <v>0.52678113306752417</v>
      </c>
      <c r="FS5">
        <f t="shared" si="73"/>
        <v>0.56913765563535412</v>
      </c>
      <c r="FT5" s="7">
        <v>0.52574828374606142</v>
      </c>
      <c r="FU5">
        <f t="shared" si="74"/>
        <v>-4.2356522567829957E-2</v>
      </c>
      <c r="FV5">
        <f t="shared" si="75"/>
        <v>1.7940750040390885E-3</v>
      </c>
      <c r="FW5" t="s">
        <v>4</v>
      </c>
      <c r="FX5">
        <f>FX4/90</f>
        <v>1.8115419902721398E-2</v>
      </c>
      <c r="FZ5" s="2">
        <v>0.54979797889110649</v>
      </c>
      <c r="GA5" s="3">
        <v>6.8020172844914614E-2</v>
      </c>
      <c r="GB5">
        <f t="shared" si="76"/>
        <v>0.62229175668892533</v>
      </c>
      <c r="GC5">
        <f t="shared" si="77"/>
        <v>0.5376924959271735</v>
      </c>
      <c r="GD5">
        <f t="shared" si="78"/>
        <v>8.4599260761751838E-2</v>
      </c>
      <c r="GE5">
        <f t="shared" si="79"/>
        <v>7.1570349214348837E-3</v>
      </c>
      <c r="GF5" t="s">
        <v>4</v>
      </c>
      <c r="GG5">
        <f>GG4/40</f>
        <v>2.7071078796650244E-2</v>
      </c>
      <c r="GI5" s="2"/>
      <c r="GJ5" s="3"/>
      <c r="GM5" s="7"/>
      <c r="GS5" s="2"/>
      <c r="GT5" s="3"/>
    </row>
    <row r="6" spans="1:202" x14ac:dyDescent="0.25">
      <c r="A6" s="1" t="s">
        <v>26</v>
      </c>
      <c r="B6" s="2">
        <v>0.54779614206363625</v>
      </c>
      <c r="C6" s="3">
        <v>0.17453841154933644</v>
      </c>
      <c r="D6">
        <f t="shared" si="0"/>
        <v>0.62194023797294407</v>
      </c>
      <c r="E6">
        <f t="shared" si="1"/>
        <v>0.55639689479932475</v>
      </c>
      <c r="F6" s="7" t="s">
        <v>14</v>
      </c>
      <c r="G6">
        <f t="shared" si="2"/>
        <v>6.5543343173619317E-2</v>
      </c>
      <c r="H6">
        <f t="shared" si="3"/>
        <v>4.2959298343748301E-3</v>
      </c>
      <c r="I6" t="s">
        <v>5</v>
      </c>
      <c r="J6">
        <f>(J5)^0.5</f>
        <v>0.13973831713558468</v>
      </c>
      <c r="L6" s="2">
        <v>1.1850697029235622</v>
      </c>
      <c r="M6" s="3">
        <v>0.29932420705989055</v>
      </c>
      <c r="N6">
        <f t="shared" si="4"/>
        <v>0.73384425570718981</v>
      </c>
      <c r="O6">
        <f t="shared" si="5"/>
        <v>0.57830904168794217</v>
      </c>
      <c r="P6">
        <f t="shared" si="6"/>
        <v>0.15553521401924764</v>
      </c>
      <c r="Q6">
        <f t="shared" si="7"/>
        <v>2.4191202800013165E-2</v>
      </c>
      <c r="R6" t="s">
        <v>5</v>
      </c>
      <c r="S6">
        <f>(S5)^0.5</f>
        <v>0.16200304361051188</v>
      </c>
      <c r="V6" s="2">
        <v>0.53020988987543305</v>
      </c>
      <c r="W6" s="3">
        <v>-0.24361302801431742</v>
      </c>
      <c r="X6">
        <f t="shared" si="8"/>
        <v>0.61885212574357107</v>
      </c>
      <c r="Y6">
        <f t="shared" si="9"/>
        <v>0.48297030222989501</v>
      </c>
      <c r="Z6" s="7" t="s">
        <v>14</v>
      </c>
      <c r="AA6">
        <f t="shared" si="10"/>
        <v>0.13588182351367606</v>
      </c>
      <c r="AB6">
        <f t="shared" si="11"/>
        <v>1.8463869961401806E-2</v>
      </c>
      <c r="AC6" t="s">
        <v>5</v>
      </c>
      <c r="AD6">
        <f>(AD5)^0.5</f>
        <v>0.14714704986855787</v>
      </c>
      <c r="AF6" s="2">
        <v>-2.0576078255564711</v>
      </c>
      <c r="AG6" s="3">
        <v>-0.39040519803793172</v>
      </c>
      <c r="AH6">
        <f t="shared" si="12"/>
        <v>0.16443628723000875</v>
      </c>
      <c r="AI6">
        <f t="shared" si="13"/>
        <v>0.45719387809046402</v>
      </c>
      <c r="AJ6">
        <f t="shared" si="14"/>
        <v>-0.29275759086045527</v>
      </c>
      <c r="AK6">
        <f t="shared" si="15"/>
        <v>8.5707007006417729E-2</v>
      </c>
      <c r="AL6" t="s">
        <v>5</v>
      </c>
      <c r="AM6">
        <f>(AM5)^0.5</f>
        <v>0.17616350566311301</v>
      </c>
      <c r="AP6" s="2">
        <v>0.54779614206363625</v>
      </c>
      <c r="AQ6" s="3">
        <v>0.17453841154933644</v>
      </c>
      <c r="AR6">
        <f t="shared" si="16"/>
        <v>0.62194023797294407</v>
      </c>
      <c r="AS6">
        <f t="shared" si="17"/>
        <v>0.55639689479932475</v>
      </c>
      <c r="AT6" s="7" t="s">
        <v>14</v>
      </c>
      <c r="AU6">
        <f t="shared" si="18"/>
        <v>6.5543343173619317E-2</v>
      </c>
      <c r="AV6">
        <f t="shared" si="19"/>
        <v>4.2959298343748301E-3</v>
      </c>
      <c r="AW6" t="s">
        <v>5</v>
      </c>
      <c r="AX6">
        <f>(AX5)^0.5</f>
        <v>0.13973831713558468</v>
      </c>
      <c r="AZ6" s="2">
        <v>1.1850697029235622</v>
      </c>
      <c r="BA6" s="3">
        <v>0.29932420705989055</v>
      </c>
      <c r="BB6">
        <f t="shared" si="20"/>
        <v>0.73384425570718981</v>
      </c>
      <c r="BC6">
        <f t="shared" si="21"/>
        <v>0.57830904168794217</v>
      </c>
      <c r="BD6">
        <f t="shared" si="22"/>
        <v>0.15553521401924764</v>
      </c>
      <c r="BE6">
        <f t="shared" si="23"/>
        <v>2.4191202800013165E-2</v>
      </c>
      <c r="BF6" t="s">
        <v>5</v>
      </c>
      <c r="BG6">
        <f>(BG5)^0.5</f>
        <v>0.16200304361051188</v>
      </c>
      <c r="BI6" s="2">
        <v>0.48400866101457757</v>
      </c>
      <c r="BJ6" s="3">
        <v>-0.10149726872910302</v>
      </c>
      <c r="BK6">
        <f t="shared" si="24"/>
        <v>0.61073927837106645</v>
      </c>
      <c r="BL6">
        <f t="shared" si="25"/>
        <v>0.50792555759292746</v>
      </c>
      <c r="BM6" s="7" t="s">
        <v>14</v>
      </c>
      <c r="BN6">
        <f t="shared" si="26"/>
        <v>0.102813720778139</v>
      </c>
      <c r="BO6">
        <f t="shared" si="27"/>
        <v>1.057066118024513E-2</v>
      </c>
      <c r="BP6" t="s">
        <v>5</v>
      </c>
      <c r="BQ6">
        <f>(BQ5)^0.5</f>
        <v>0.15634464386744809</v>
      </c>
      <c r="BR6" s="2">
        <v>-4.2448826303999147E-2</v>
      </c>
      <c r="BS6" s="3">
        <v>0.13877961537289285</v>
      </c>
      <c r="BT6">
        <f t="shared" si="28"/>
        <v>0.51829435108155419</v>
      </c>
      <c r="BU6">
        <f t="shared" si="29"/>
        <v>0.55011771862248104</v>
      </c>
      <c r="BV6" s="3"/>
      <c r="BW6">
        <f t="shared" si="30"/>
        <v>-3.182336754092685E-2</v>
      </c>
      <c r="BX6">
        <f t="shared" si="31"/>
        <v>1.0127267216449166E-3</v>
      </c>
      <c r="BY6" t="s">
        <v>5</v>
      </c>
      <c r="BZ6">
        <f>(BZ5)^0.5</f>
        <v>0.14144558679270988</v>
      </c>
      <c r="CB6" s="2">
        <v>-1.0184939426048869</v>
      </c>
      <c r="CC6" s="2">
        <v>-0.91714305254032458</v>
      </c>
      <c r="CD6">
        <f t="shared" si="32"/>
        <v>0.3469026965202473</v>
      </c>
      <c r="CE6">
        <f t="shared" si="33"/>
        <v>0.36469971886001334</v>
      </c>
      <c r="CF6" s="7" t="s">
        <v>14</v>
      </c>
      <c r="CG6">
        <f t="shared" si="34"/>
        <v>-1.7797022339766044E-2</v>
      </c>
      <c r="CH6">
        <f t="shared" si="35"/>
        <v>3.1673400416213162E-4</v>
      </c>
      <c r="CI6" t="s">
        <v>5</v>
      </c>
      <c r="CJ6">
        <f>(CJ5)^0.5</f>
        <v>0.13127420704907733</v>
      </c>
      <c r="CK6" s="2">
        <v>2.0174007799614539</v>
      </c>
      <c r="CL6" s="3">
        <v>0.48240854826288782</v>
      </c>
      <c r="CM6">
        <f t="shared" si="36"/>
        <v>0.88000000000000012</v>
      </c>
      <c r="CN6">
        <f t="shared" si="37"/>
        <v>0.61045830163401138</v>
      </c>
      <c r="CO6">
        <f t="shared" si="38"/>
        <v>0.26954169836598874</v>
      </c>
      <c r="CP6">
        <f t="shared" si="39"/>
        <v>7.2652727158021652E-2</v>
      </c>
      <c r="CQ6" t="s">
        <v>5</v>
      </c>
      <c r="CR6">
        <f>(CR5)^0.5</f>
        <v>0.16214667761298926</v>
      </c>
      <c r="CT6" s="2">
        <v>0.20770646016703859</v>
      </c>
      <c r="CU6" s="3">
        <v>-1.8802896753939612E-2</v>
      </c>
      <c r="CV6">
        <f t="shared" si="40"/>
        <v>0.56222114066277662</v>
      </c>
      <c r="CW6">
        <f t="shared" si="41"/>
        <v>0.52244653105924233</v>
      </c>
      <c r="CX6" s="7" t="s">
        <v>14</v>
      </c>
      <c r="CY6">
        <f t="shared" si="42"/>
        <v>3.9774609603534294E-2</v>
      </c>
      <c r="CZ6">
        <f t="shared" si="43"/>
        <v>1.5820195691135625E-3</v>
      </c>
      <c r="DA6" t="s">
        <v>5</v>
      </c>
      <c r="DB6">
        <f>(DB5)^0.5</f>
        <v>0.1503289827165708</v>
      </c>
      <c r="DC6" s="2">
        <v>-1.9806629764920609</v>
      </c>
      <c r="DD6" s="3">
        <v>-0.40055382739271878</v>
      </c>
      <c r="DE6">
        <f t="shared" si="44"/>
        <v>0.17794765547607855</v>
      </c>
      <c r="DF6">
        <f t="shared" si="45"/>
        <v>0.45541179819723271</v>
      </c>
      <c r="DG6">
        <f t="shared" si="46"/>
        <v>-0.27746414272115416</v>
      </c>
      <c r="DH6">
        <f t="shared" si="47"/>
        <v>7.6986350495985012E-2</v>
      </c>
      <c r="DI6" t="s">
        <v>5</v>
      </c>
      <c r="DJ6">
        <f>(DJ5)^0.5</f>
        <v>0.13690651740999277</v>
      </c>
      <c r="DL6" s="2">
        <v>-0.53184545646227033</v>
      </c>
      <c r="DM6" s="3">
        <v>-0.37104660136598766</v>
      </c>
      <c r="DN6">
        <f t="shared" si="48"/>
        <v>0.43235723938589293</v>
      </c>
      <c r="DO6">
        <f t="shared" si="49"/>
        <v>0.46059321061943975</v>
      </c>
      <c r="DP6" s="7" t="s">
        <v>14</v>
      </c>
      <c r="DQ6">
        <f t="shared" si="50"/>
        <v>-2.8235971233546819E-2</v>
      </c>
      <c r="DR6">
        <f t="shared" si="51"/>
        <v>7.9727007150168347E-4</v>
      </c>
      <c r="DS6" t="s">
        <v>5</v>
      </c>
      <c r="DT6">
        <f>(DT5)^0.5</f>
        <v>0.12841047635411845</v>
      </c>
      <c r="DU6" s="2">
        <v>-2.2761571756279251</v>
      </c>
      <c r="DV6" s="3">
        <v>0.34011168330779101</v>
      </c>
      <c r="DW6">
        <f t="shared" si="52"/>
        <v>0.12605943959615651</v>
      </c>
      <c r="DX6">
        <f t="shared" si="53"/>
        <v>0.58547124446193022</v>
      </c>
      <c r="DY6">
        <f t="shared" si="54"/>
        <v>-0.45941180486577371</v>
      </c>
      <c r="DZ6">
        <f t="shared" si="55"/>
        <v>0.21105920645002774</v>
      </c>
      <c r="EA6" t="s">
        <v>5</v>
      </c>
      <c r="EB6">
        <f>(EB5)^0.5</f>
        <v>0.1762000189800183</v>
      </c>
      <c r="ED6" s="2">
        <v>0.54779614206363625</v>
      </c>
      <c r="EE6" s="3">
        <v>0.17453841154933644</v>
      </c>
      <c r="EF6">
        <f t="shared" si="56"/>
        <v>0.62194023797294407</v>
      </c>
      <c r="EG6">
        <f t="shared" si="57"/>
        <v>0.55639689479932475</v>
      </c>
      <c r="EH6" s="7" t="s">
        <v>14</v>
      </c>
      <c r="EI6">
        <f t="shared" si="58"/>
        <v>6.5543343173619317E-2</v>
      </c>
      <c r="EJ6">
        <f t="shared" si="59"/>
        <v>4.2959298343748301E-3</v>
      </c>
      <c r="EK6" t="s">
        <v>5</v>
      </c>
      <c r="EL6">
        <f>(EL5)^0.5</f>
        <v>0.13973831713558468</v>
      </c>
      <c r="EM6" s="2">
        <v>1.1850697029235622</v>
      </c>
      <c r="EN6" s="3">
        <v>0.29932420705989055</v>
      </c>
      <c r="EO6">
        <f t="shared" si="60"/>
        <v>0.73384425570718981</v>
      </c>
      <c r="EP6">
        <f t="shared" si="61"/>
        <v>0.57830904168794217</v>
      </c>
      <c r="ER6">
        <f t="shared" si="62"/>
        <v>0.15553521401924764</v>
      </c>
      <c r="ES6">
        <f t="shared" si="63"/>
        <v>2.4191202800013165E-2</v>
      </c>
      <c r="ET6" t="s">
        <v>5</v>
      </c>
      <c r="EU6">
        <f>(EU5)^0.5</f>
        <v>0.16200304361051188</v>
      </c>
      <c r="EW6" s="2">
        <v>0.58655441701955613</v>
      </c>
      <c r="EX6" s="3">
        <v>0.19115156498722893</v>
      </c>
      <c r="EY6">
        <f t="shared" si="64"/>
        <v>0.62874611688335025</v>
      </c>
      <c r="EZ6">
        <f t="shared" si="65"/>
        <v>0.5593141327503659</v>
      </c>
      <c r="FA6" s="7" t="s">
        <v>14</v>
      </c>
      <c r="FB6">
        <f t="shared" si="66"/>
        <v>6.9431984132984348E-2</v>
      </c>
      <c r="FC6">
        <f t="shared" si="67"/>
        <v>4.8208004206429901E-3</v>
      </c>
      <c r="FD6" t="s">
        <v>5</v>
      </c>
      <c r="FE6">
        <f>(FE5)^0.5</f>
        <v>0.1516325527143304</v>
      </c>
      <c r="FG6" s="2">
        <v>0.38649752864667314</v>
      </c>
      <c r="FH6" s="3">
        <v>0.16898800559319793</v>
      </c>
      <c r="FI6">
        <f t="shared" si="68"/>
        <v>0.59361651013467509</v>
      </c>
      <c r="FJ6">
        <f t="shared" si="69"/>
        <v>0.55542225413525914</v>
      </c>
      <c r="FK6">
        <f t="shared" si="70"/>
        <v>3.8194255999415949E-2</v>
      </c>
      <c r="FL6">
        <f t="shared" si="71"/>
        <v>1.4588011913489213E-3</v>
      </c>
      <c r="FM6" t="s">
        <v>5</v>
      </c>
      <c r="FN6">
        <f>(FN5)^0.5</f>
        <v>0.18492561752767081</v>
      </c>
      <c r="FP6" s="2">
        <v>0.85057154658330236</v>
      </c>
      <c r="FQ6" s="3">
        <v>0.13362404058669902</v>
      </c>
      <c r="FR6">
        <f t="shared" si="72"/>
        <v>0.67510701958419217</v>
      </c>
      <c r="FS6">
        <f t="shared" si="73"/>
        <v>0.54921240955626782</v>
      </c>
      <c r="FT6" s="7" t="s">
        <v>14</v>
      </c>
      <c r="FU6">
        <f t="shared" si="74"/>
        <v>0.12589461002792435</v>
      </c>
      <c r="FV6">
        <f t="shared" si="75"/>
        <v>1.584945283408315E-2</v>
      </c>
      <c r="FW6" t="s">
        <v>5</v>
      </c>
      <c r="FX6">
        <f>(FX5)^0.5</f>
        <v>0.13459353588758041</v>
      </c>
      <c r="FZ6" s="2">
        <v>-0.45618079736846956</v>
      </c>
      <c r="GA6" s="3">
        <v>-0.71173859520880822</v>
      </c>
      <c r="GB6">
        <f t="shared" si="76"/>
        <v>0.44564380872302795</v>
      </c>
      <c r="GC6">
        <f t="shared" si="77"/>
        <v>0.40076834848416215</v>
      </c>
      <c r="GD6">
        <f t="shared" si="78"/>
        <v>4.4875460238865794E-2</v>
      </c>
      <c r="GE6">
        <f t="shared" si="79"/>
        <v>2.0138069316500249E-3</v>
      </c>
      <c r="GF6" t="s">
        <v>5</v>
      </c>
      <c r="GG6">
        <f>(GG5)^0.5</f>
        <v>0.16453291098333561</v>
      </c>
      <c r="GI6" s="2"/>
      <c r="GJ6" s="3"/>
      <c r="GM6" s="7"/>
      <c r="GS6" s="2"/>
      <c r="GT6" s="3"/>
    </row>
    <row r="7" spans="1:202" ht="15.75" thickBot="1" x14ac:dyDescent="0.3">
      <c r="A7" s="1" t="s">
        <v>27</v>
      </c>
      <c r="B7" s="2">
        <v>1.0186854001965282</v>
      </c>
      <c r="C7" s="3">
        <v>0.14700804176078022</v>
      </c>
      <c r="D7">
        <f t="shared" si="0"/>
        <v>0.70462749055857465</v>
      </c>
      <c r="E7">
        <f t="shared" si="1"/>
        <v>0.55156261454942423</v>
      </c>
      <c r="F7" s="8">
        <v>0.17559808629632198</v>
      </c>
      <c r="G7">
        <f t="shared" si="2"/>
        <v>0.15306487600915042</v>
      </c>
      <c r="H7">
        <f t="shared" si="3"/>
        <v>2.3428856267696592E-2</v>
      </c>
      <c r="I7" t="s">
        <v>6</v>
      </c>
      <c r="J7">
        <f>RSQ(D2:D91,E2:E91)</f>
        <v>0.48584093606310658</v>
      </c>
      <c r="L7" s="2">
        <v>1.5758396831714319</v>
      </c>
      <c r="M7" s="3">
        <v>0.34399427551790979</v>
      </c>
      <c r="N7">
        <f t="shared" si="4"/>
        <v>0.80246271642076716</v>
      </c>
      <c r="O7">
        <f t="shared" si="5"/>
        <v>0.58615302022389615</v>
      </c>
      <c r="P7">
        <f t="shared" si="6"/>
        <v>0.21630969619687102</v>
      </c>
      <c r="Q7">
        <f t="shared" si="7"/>
        <v>4.6789884668782637E-2</v>
      </c>
      <c r="R7" t="s">
        <v>6</v>
      </c>
      <c r="S7">
        <f>RSQ(N2:N41,O2:O41)</f>
        <v>0.44717776377202811</v>
      </c>
      <c r="V7" s="2">
        <v>-0.34031433640731373</v>
      </c>
      <c r="W7" s="3">
        <v>0.19114098377662564</v>
      </c>
      <c r="X7">
        <f t="shared" si="8"/>
        <v>0.4659897375337344</v>
      </c>
      <c r="Y7">
        <f t="shared" si="9"/>
        <v>0.5593122747100332</v>
      </c>
      <c r="Z7" s="8">
        <v>0.17559808629632198</v>
      </c>
      <c r="AA7">
        <f t="shared" si="10"/>
        <v>-9.3322537176298792E-2</v>
      </c>
      <c r="AB7">
        <f t="shared" si="11"/>
        <v>8.7090959450216703E-3</v>
      </c>
      <c r="AC7" t="s">
        <v>6</v>
      </c>
      <c r="AD7">
        <f>RSQ(X2:X91,Y2:Y91)</f>
        <v>0.36464169697741339</v>
      </c>
      <c r="AF7" s="2">
        <v>1.2519318842006568</v>
      </c>
      <c r="AG7" s="3">
        <v>-6.9472451711610553E-2</v>
      </c>
      <c r="AH7">
        <f t="shared" si="12"/>
        <v>0.74558512678504529</v>
      </c>
      <c r="AI7">
        <f t="shared" si="13"/>
        <v>0.51354905417518892</v>
      </c>
      <c r="AJ7">
        <f t="shared" si="14"/>
        <v>0.23203607260985637</v>
      </c>
      <c r="AK7">
        <f t="shared" si="15"/>
        <v>5.3840738992206538E-2</v>
      </c>
      <c r="AL7" t="s">
        <v>6</v>
      </c>
      <c r="AM7">
        <f>RSQ(AH2:AH41,AI2:AI41)</f>
        <v>0.29172326449853614</v>
      </c>
      <c r="AP7" s="2">
        <v>1.0186854001965282</v>
      </c>
      <c r="AQ7" s="3">
        <v>0.14700804176078022</v>
      </c>
      <c r="AR7">
        <f t="shared" si="16"/>
        <v>0.70462749055857465</v>
      </c>
      <c r="AS7">
        <f t="shared" si="17"/>
        <v>0.55156261454942423</v>
      </c>
      <c r="AT7" s="8">
        <v>0.17559808629632198</v>
      </c>
      <c r="AU7">
        <f t="shared" si="18"/>
        <v>0.15306487600915042</v>
      </c>
      <c r="AV7">
        <f t="shared" si="19"/>
        <v>2.3428856267696592E-2</v>
      </c>
      <c r="AW7" t="s">
        <v>6</v>
      </c>
      <c r="AX7">
        <f>RSQ(AR2:AR91,AS2:AS91)</f>
        <v>0.48584093606310658</v>
      </c>
      <c r="AZ7" s="2">
        <v>1.5758396831714319</v>
      </c>
      <c r="BA7" s="3">
        <v>0.34399427551790979</v>
      </c>
      <c r="BB7">
        <f t="shared" si="20"/>
        <v>0.80246271642076716</v>
      </c>
      <c r="BC7">
        <f t="shared" si="21"/>
        <v>0.58615302022389615</v>
      </c>
      <c r="BD7">
        <f t="shared" si="22"/>
        <v>0.21630969619687102</v>
      </c>
      <c r="BE7">
        <f t="shared" si="23"/>
        <v>4.6789884668782637E-2</v>
      </c>
      <c r="BF7" t="s">
        <v>6</v>
      </c>
      <c r="BG7">
        <f>RSQ(BB2:BB41,BC2:BC41)</f>
        <v>0.44717776377202811</v>
      </c>
      <c r="BI7" s="2">
        <v>-1.3101301724732752</v>
      </c>
      <c r="BJ7" s="3">
        <v>-0.32344637436721951</v>
      </c>
      <c r="BK7">
        <f t="shared" si="24"/>
        <v>0.29569193266068405</v>
      </c>
      <c r="BL7">
        <f t="shared" si="25"/>
        <v>0.46895171938769392</v>
      </c>
      <c r="BM7" s="8">
        <v>0.17559808629632198</v>
      </c>
      <c r="BN7">
        <f t="shared" si="26"/>
        <v>-0.17325978672700987</v>
      </c>
      <c r="BO7">
        <f t="shared" si="27"/>
        <v>3.0018953696688944E-2</v>
      </c>
      <c r="BP7" t="s">
        <v>6</v>
      </c>
      <c r="BQ7">
        <f>RSQ(BI2:BI91,BJ2:BJ91)</f>
        <v>0.36801657890558853</v>
      </c>
      <c r="BR7" s="2">
        <v>-1.0864554317680462</v>
      </c>
      <c r="BS7" s="3">
        <v>-0.39524682886937179</v>
      </c>
      <c r="BT7">
        <f t="shared" si="28"/>
        <v>0.33496878908134831</v>
      </c>
      <c r="BU7">
        <f t="shared" si="29"/>
        <v>0.45634369698190985</v>
      </c>
      <c r="BV7" s="3"/>
      <c r="BW7">
        <f t="shared" si="30"/>
        <v>-0.12137490790056155</v>
      </c>
      <c r="BX7">
        <f t="shared" si="31"/>
        <v>1.4731868267869798E-2</v>
      </c>
      <c r="BY7" t="s">
        <v>6</v>
      </c>
      <c r="BZ7">
        <f>RSQ(BT2:BT41,BU2:BU41)</f>
        <v>0.29999731289007259</v>
      </c>
      <c r="CB7" s="2">
        <v>-0.92898824635776978</v>
      </c>
      <c r="CC7" s="2">
        <v>-0.23213448523295696</v>
      </c>
      <c r="CD7">
        <f t="shared" si="32"/>
        <v>0.3626197254938609</v>
      </c>
      <c r="CE7">
        <f t="shared" si="33"/>
        <v>0.48498591237577238</v>
      </c>
      <c r="CF7" s="8">
        <v>0.17559808629632198</v>
      </c>
      <c r="CG7">
        <f t="shared" si="34"/>
        <v>-0.12236618688191148</v>
      </c>
      <c r="CH7">
        <f t="shared" si="35"/>
        <v>1.4973483692018884E-2</v>
      </c>
      <c r="CI7" t="s">
        <v>6</v>
      </c>
      <c r="CJ7">
        <f>RSQ(CD2:CD91,CE2:CE91)</f>
        <v>0.57098286332340165</v>
      </c>
      <c r="CK7" s="2">
        <v>-0.65361993529885654</v>
      </c>
      <c r="CL7" s="3">
        <v>-0.67666914661952604</v>
      </c>
      <c r="CM7">
        <f t="shared" si="36"/>
        <v>0.41097387394245644</v>
      </c>
      <c r="CN7">
        <f t="shared" si="37"/>
        <v>0.40692647654390735</v>
      </c>
      <c r="CO7">
        <f t="shared" si="38"/>
        <v>4.0473973985490908E-3</v>
      </c>
      <c r="CP7">
        <f t="shared" si="39"/>
        <v>1.6381425701781949E-5</v>
      </c>
      <c r="CQ7" t="s">
        <v>6</v>
      </c>
      <c r="CR7">
        <f>RSQ(CM2:CM41,CN2:CN41)</f>
        <v>7.4981801477269523E-3</v>
      </c>
      <c r="CT7" s="2">
        <v>0.11326015971081731</v>
      </c>
      <c r="CU7" s="3">
        <v>0.16804054885336753</v>
      </c>
      <c r="CV7">
        <f t="shared" si="40"/>
        <v>0.54563655104489672</v>
      </c>
      <c r="CW7">
        <f t="shared" si="41"/>
        <v>0.55525588254489633</v>
      </c>
      <c r="CX7" s="8">
        <v>0.17559808629632198</v>
      </c>
      <c r="CY7">
        <f t="shared" si="42"/>
        <v>-9.619331499999606E-3</v>
      </c>
      <c r="CZ7">
        <f t="shared" si="43"/>
        <v>9.2531538506884672E-5</v>
      </c>
      <c r="DA7" t="s">
        <v>6</v>
      </c>
      <c r="DB7">
        <f>RSQ(CV2:CV91,CW2:CW91)</f>
        <v>0.4272961067042676</v>
      </c>
      <c r="DC7" s="2">
        <v>-0.29470549853213879</v>
      </c>
      <c r="DD7" s="3">
        <v>-0.21699372339885786</v>
      </c>
      <c r="DE7">
        <f t="shared" si="44"/>
        <v>0.47399856218281433</v>
      </c>
      <c r="DF7">
        <f t="shared" si="45"/>
        <v>0.48764460117890857</v>
      </c>
      <c r="DG7">
        <f t="shared" si="46"/>
        <v>-1.3646038996094234E-2</v>
      </c>
      <c r="DH7">
        <f t="shared" si="47"/>
        <v>1.8621438028292454E-4</v>
      </c>
      <c r="DI7" t="s">
        <v>6</v>
      </c>
      <c r="DJ7">
        <f>RSQ(DE2:DE41,DF2:DF41)</f>
        <v>0.36344761748374793</v>
      </c>
      <c r="DL7" s="2">
        <v>0.60114099092102979</v>
      </c>
      <c r="DM7" s="3">
        <v>0.41387246458070154</v>
      </c>
      <c r="DN7">
        <f t="shared" si="48"/>
        <v>0.63130749134606889</v>
      </c>
      <c r="DO7">
        <f t="shared" si="49"/>
        <v>0.59842349649717486</v>
      </c>
      <c r="DP7" s="8">
        <v>0.17559808629632198</v>
      </c>
      <c r="DQ7">
        <f t="shared" si="50"/>
        <v>3.2883994848894038E-2</v>
      </c>
      <c r="DR7">
        <f t="shared" si="51"/>
        <v>1.0813571172220897E-3</v>
      </c>
      <c r="DS7" t="s">
        <v>6</v>
      </c>
      <c r="DT7">
        <f>RSQ(DN2:DN91,DO2:DO91)</f>
        <v>0.49949116016763556</v>
      </c>
      <c r="DU7" s="2">
        <v>0.48909217077062855</v>
      </c>
      <c r="DV7" s="3">
        <v>-0.2319210052788008</v>
      </c>
      <c r="DW7">
        <f t="shared" si="52"/>
        <v>0.61163193295589768</v>
      </c>
      <c r="DX7">
        <f t="shared" si="53"/>
        <v>0.48502339904718483</v>
      </c>
      <c r="DY7">
        <f t="shared" si="54"/>
        <v>0.12660853390871285</v>
      </c>
      <c r="DZ7">
        <f t="shared" si="55"/>
        <v>1.6029720858513691E-2</v>
      </c>
      <c r="EA7" t="s">
        <v>6</v>
      </c>
      <c r="EB7">
        <f>RSQ(DW2:DW41,DX2:DX41)</f>
        <v>0.14657844335022305</v>
      </c>
      <c r="ED7" s="2">
        <v>1.0186854001965282</v>
      </c>
      <c r="EE7" s="3">
        <v>0.14700804176078022</v>
      </c>
      <c r="EF7">
        <f t="shared" si="56"/>
        <v>0.70462749055857465</v>
      </c>
      <c r="EG7">
        <f t="shared" si="57"/>
        <v>0.55156261454942423</v>
      </c>
      <c r="EH7" s="8">
        <v>0.17559808629632198</v>
      </c>
      <c r="EI7">
        <f t="shared" si="58"/>
        <v>0.15306487600915042</v>
      </c>
      <c r="EJ7">
        <f t="shared" si="59"/>
        <v>2.3428856267696592E-2</v>
      </c>
      <c r="EK7" t="s">
        <v>6</v>
      </c>
      <c r="EL7">
        <f>RSQ(EF2:EF91,EG2:EG91)</f>
        <v>0.48584093606310658</v>
      </c>
      <c r="EM7" s="2">
        <v>1.5758396831714319</v>
      </c>
      <c r="EN7" s="3">
        <v>0.34399427551790979</v>
      </c>
      <c r="EO7">
        <f t="shared" si="60"/>
        <v>0.80246271642076716</v>
      </c>
      <c r="EP7">
        <f t="shared" si="61"/>
        <v>0.58615302022389615</v>
      </c>
      <c r="ER7">
        <f t="shared" si="62"/>
        <v>0.21630969619687102</v>
      </c>
      <c r="ES7">
        <f t="shared" si="63"/>
        <v>4.6789884668782637E-2</v>
      </c>
      <c r="ET7" t="s">
        <v>6</v>
      </c>
      <c r="EU7">
        <f>RSQ(EO2:EO41,EP2:EP41)</f>
        <v>0.44717776377202811</v>
      </c>
      <c r="EW7" s="2">
        <v>1.7568126815528544</v>
      </c>
      <c r="EX7" s="3">
        <v>0.15982915437647457</v>
      </c>
      <c r="EY7">
        <f t="shared" si="64"/>
        <v>0.83424122860785244</v>
      </c>
      <c r="EZ7">
        <f t="shared" si="65"/>
        <v>0.55381397738892979</v>
      </c>
      <c r="FA7" s="8">
        <v>0.17559808629632198</v>
      </c>
      <c r="FB7">
        <f t="shared" si="66"/>
        <v>0.28042725121892265</v>
      </c>
      <c r="FC7">
        <f t="shared" si="67"/>
        <v>7.8639443226200756E-2</v>
      </c>
      <c r="FD7" t="s">
        <v>6</v>
      </c>
      <c r="FE7">
        <f>RSQ(EY2:EY91,EZ2:EZ91)</f>
        <v>0.28594213880604208</v>
      </c>
      <c r="FG7" s="2">
        <v>2.5299348394051591</v>
      </c>
      <c r="FH7" s="3">
        <v>0.16677841196756726</v>
      </c>
      <c r="FI7">
        <f t="shared" si="68"/>
        <v>0.97</v>
      </c>
      <c r="FJ7">
        <f t="shared" si="69"/>
        <v>0.55503425372310589</v>
      </c>
      <c r="FK7">
        <f t="shared" si="70"/>
        <v>0.41496574627689409</v>
      </c>
      <c r="FL7">
        <f t="shared" si="71"/>
        <v>0.17219657058313964</v>
      </c>
      <c r="FM7" t="s">
        <v>6</v>
      </c>
      <c r="FN7">
        <f>RSQ(FG2:FG41,FH2:FH41)</f>
        <v>0.21254626463724557</v>
      </c>
      <c r="FP7" s="2">
        <v>0.54779614206363625</v>
      </c>
      <c r="FQ7" s="3">
        <v>0.21078190993599211</v>
      </c>
      <c r="FR7">
        <f t="shared" si="72"/>
        <v>0.62194023797294407</v>
      </c>
      <c r="FS7">
        <f t="shared" si="73"/>
        <v>0.56276118375670536</v>
      </c>
      <c r="FT7" s="8">
        <v>0.17559808629632198</v>
      </c>
      <c r="FU7">
        <f t="shared" si="74"/>
        <v>5.9179054216238702E-2</v>
      </c>
      <c r="FV7">
        <f t="shared" si="75"/>
        <v>3.5021604579285196E-3</v>
      </c>
      <c r="FW7" t="s">
        <v>6</v>
      </c>
      <c r="FX7">
        <f>RSQ(FR2:FR91,FS2:FS91)</f>
        <v>0.50895995878175093</v>
      </c>
      <c r="FZ7" s="2">
        <v>-0.78360594326201416</v>
      </c>
      <c r="GA7" s="3">
        <v>-5.8930336769718449E-2</v>
      </c>
      <c r="GB7">
        <f t="shared" si="76"/>
        <v>0.38814857969882743</v>
      </c>
      <c r="GC7">
        <f t="shared" si="77"/>
        <v>0.51540022938450103</v>
      </c>
      <c r="GD7">
        <f t="shared" si="78"/>
        <v>-0.1272516496856736</v>
      </c>
      <c r="GE7">
        <f t="shared" si="79"/>
        <v>1.6192982347725392E-2</v>
      </c>
      <c r="GF7" t="s">
        <v>6</v>
      </c>
      <c r="GG7">
        <f>RSQ(GB2:GB41,GC2:GC41)</f>
        <v>0.32836183155768817</v>
      </c>
      <c r="GI7" s="2"/>
      <c r="GJ7" s="3"/>
      <c r="GM7" s="8"/>
      <c r="GS7" s="2"/>
      <c r="GT7" s="3"/>
    </row>
    <row r="8" spans="1:202" x14ac:dyDescent="0.25">
      <c r="A8" s="1" t="s">
        <v>28</v>
      </c>
      <c r="B8" s="2">
        <v>-2.5027872371871138E-2</v>
      </c>
      <c r="C8" s="3">
        <v>-0.24496763032007787</v>
      </c>
      <c r="D8">
        <f t="shared" si="0"/>
        <v>0.52135343725349226</v>
      </c>
      <c r="E8">
        <f t="shared" si="1"/>
        <v>0.48273243665731086</v>
      </c>
      <c r="G8">
        <f t="shared" si="2"/>
        <v>3.8621000596181398E-2</v>
      </c>
      <c r="H8">
        <f t="shared" si="3"/>
        <v>1.491581687050244E-3</v>
      </c>
      <c r="I8" t="s">
        <v>7</v>
      </c>
      <c r="J8">
        <f>90*LN(J5)+2*1</f>
        <v>-352.23707837602677</v>
      </c>
      <c r="L8" s="2">
        <v>-0.33151640945507316</v>
      </c>
      <c r="M8" s="3">
        <v>7.3157347485368396E-2</v>
      </c>
      <c r="N8">
        <f t="shared" si="4"/>
        <v>0.46753463666992268</v>
      </c>
      <c r="O8">
        <f t="shared" si="5"/>
        <v>0.53859457396300714</v>
      </c>
      <c r="P8">
        <f t="shared" si="6"/>
        <v>-7.1059937293084463E-2</v>
      </c>
      <c r="Q8">
        <f t="shared" si="7"/>
        <v>5.0495146880970964E-3</v>
      </c>
      <c r="R8" t="s">
        <v>7</v>
      </c>
      <c r="S8">
        <f>40*LN(S5)+2*1</f>
        <v>-143.61121249656247</v>
      </c>
      <c r="V8" s="2">
        <v>1.0186854001965282</v>
      </c>
      <c r="W8" s="3">
        <v>-5.10380307945414E-3</v>
      </c>
      <c r="X8">
        <f t="shared" si="8"/>
        <v>0.70462749055857465</v>
      </c>
      <c r="Y8">
        <f t="shared" si="9"/>
        <v>0.524852065692476</v>
      </c>
      <c r="AA8">
        <f t="shared" si="10"/>
        <v>0.17977542486609865</v>
      </c>
      <c r="AB8">
        <f t="shared" si="11"/>
        <v>3.2319203385786283E-2</v>
      </c>
      <c r="AC8" t="s">
        <v>7</v>
      </c>
      <c r="AD8">
        <f>90*LN(AD5)+2*1</f>
        <v>-342.93811353412974</v>
      </c>
      <c r="AF8" s="2">
        <v>-1.7569629102755477</v>
      </c>
      <c r="AG8" s="3">
        <v>0.46433062424530891</v>
      </c>
      <c r="AH8">
        <f t="shared" si="12"/>
        <v>0.21722895900805878</v>
      </c>
      <c r="AI8">
        <f t="shared" si="13"/>
        <v>0.60728385277231423</v>
      </c>
      <c r="AJ8">
        <f t="shared" si="14"/>
        <v>-0.39005489376425545</v>
      </c>
      <c r="AK8">
        <f t="shared" si="15"/>
        <v>0.15214282014944461</v>
      </c>
      <c r="AL8" t="s">
        <v>7</v>
      </c>
      <c r="AM8">
        <f>40*LN(AM5)+2*1</f>
        <v>-136.90741646053448</v>
      </c>
      <c r="AP8" s="2">
        <v>-2.5027872371871138E-2</v>
      </c>
      <c r="AQ8" s="3">
        <v>-0.24496763032007787</v>
      </c>
      <c r="AR8">
        <f t="shared" si="16"/>
        <v>0.52135343725349226</v>
      </c>
      <c r="AS8">
        <f t="shared" si="17"/>
        <v>0.48273243665731086</v>
      </c>
      <c r="AU8">
        <f t="shared" si="18"/>
        <v>3.8621000596181398E-2</v>
      </c>
      <c r="AV8">
        <f t="shared" si="19"/>
        <v>1.491581687050244E-3</v>
      </c>
      <c r="AW8" t="s">
        <v>7</v>
      </c>
      <c r="AX8">
        <f>90*LN(AX5)+2*1</f>
        <v>-352.23707837602677</v>
      </c>
      <c r="AZ8" s="2">
        <v>-0.33151640945507316</v>
      </c>
      <c r="BA8" s="3">
        <v>7.3157347485368396E-2</v>
      </c>
      <c r="BB8">
        <f t="shared" si="20"/>
        <v>0.46753463666992268</v>
      </c>
      <c r="BC8">
        <f t="shared" si="21"/>
        <v>0.53859457396300714</v>
      </c>
      <c r="BD8">
        <f t="shared" si="22"/>
        <v>-7.1059937293084463E-2</v>
      </c>
      <c r="BE8">
        <f t="shared" si="23"/>
        <v>5.0495146880970964E-3</v>
      </c>
      <c r="BF8" t="s">
        <v>7</v>
      </c>
      <c r="BG8">
        <f>40*LN(BG5)+2*1</f>
        <v>-143.61121249656247</v>
      </c>
      <c r="BI8" s="2">
        <v>-0.28788135798925818</v>
      </c>
      <c r="BJ8" s="3">
        <v>0.21359139603626381</v>
      </c>
      <c r="BK8">
        <f t="shared" si="24"/>
        <v>0.4751968682027613</v>
      </c>
      <c r="BL8">
        <f t="shared" si="25"/>
        <v>0.56325452413938915</v>
      </c>
      <c r="BM8" s="3"/>
      <c r="BN8">
        <f t="shared" si="26"/>
        <v>-8.8057655936627843E-2</v>
      </c>
      <c r="BO8">
        <f t="shared" si="27"/>
        <v>7.7541507690535288E-3</v>
      </c>
      <c r="BP8" t="s">
        <v>7</v>
      </c>
      <c r="BQ8">
        <f>90*LN(BQ5)+2*1</f>
        <v>-332.02464153797092</v>
      </c>
      <c r="BR8" s="2">
        <v>0.3605209425882005</v>
      </c>
      <c r="BS8" s="3">
        <v>-0.15788616424584725</v>
      </c>
      <c r="BT8">
        <f t="shared" si="28"/>
        <v>0.58905507133429558</v>
      </c>
      <c r="BU8">
        <f t="shared" si="29"/>
        <v>0.49802377545182386</v>
      </c>
      <c r="BV8" s="3"/>
      <c r="BW8">
        <f t="shared" si="30"/>
        <v>9.1031295882471719E-2</v>
      </c>
      <c r="BX8">
        <f t="shared" si="31"/>
        <v>8.2866968300421128E-3</v>
      </c>
      <c r="BY8" t="s">
        <v>7</v>
      </c>
      <c r="BZ8">
        <f>40*LN(BZ5)+2*1</f>
        <v>-154.46721451920294</v>
      </c>
      <c r="CB8" s="2">
        <v>-1.5531704915329725</v>
      </c>
      <c r="CC8" s="2">
        <v>-1.0384810469381054</v>
      </c>
      <c r="CD8">
        <f t="shared" si="32"/>
        <v>0.25301451774095368</v>
      </c>
      <c r="CE8">
        <f t="shared" si="33"/>
        <v>0.34339299924872918</v>
      </c>
      <c r="CG8">
        <f t="shared" si="34"/>
        <v>-9.0378481507775499E-2</v>
      </c>
      <c r="CH8">
        <f t="shared" si="35"/>
        <v>8.1682699196513175E-3</v>
      </c>
      <c r="CI8" t="s">
        <v>7</v>
      </c>
      <c r="CJ8">
        <f>90*LN(CJ5)+2*1</f>
        <v>-363.48405277421466</v>
      </c>
      <c r="CK8" s="2">
        <v>-2.5027872371871138E-2</v>
      </c>
      <c r="CL8" s="3">
        <v>-0.67463630403598185</v>
      </c>
      <c r="CM8">
        <f t="shared" si="36"/>
        <v>0.52135343725349226</v>
      </c>
      <c r="CN8">
        <f t="shared" si="37"/>
        <v>0.40728343981131937</v>
      </c>
      <c r="CO8">
        <f t="shared" si="38"/>
        <v>0.11406999744217289</v>
      </c>
      <c r="CP8">
        <f t="shared" si="39"/>
        <v>1.301196431645733E-2</v>
      </c>
      <c r="CQ8" t="s">
        <v>7</v>
      </c>
      <c r="CR8">
        <f>40*LN(CR5)+2*1</f>
        <v>-143.54031488229415</v>
      </c>
      <c r="CT8" s="2">
        <v>0.32533532129688036</v>
      </c>
      <c r="CU8" s="3">
        <v>-0.21245552747323149</v>
      </c>
      <c r="CV8">
        <f t="shared" si="40"/>
        <v>0.58287654357039265</v>
      </c>
      <c r="CW8">
        <f t="shared" si="41"/>
        <v>0.48844149969868633</v>
      </c>
      <c r="CY8">
        <f t="shared" si="42"/>
        <v>9.4435043871706315E-2</v>
      </c>
      <c r="CZ8">
        <f t="shared" si="43"/>
        <v>8.9179775110510961E-3</v>
      </c>
      <c r="DA8" t="s">
        <v>7</v>
      </c>
      <c r="DB8">
        <f>90*LN(DB5)+2*1</f>
        <v>-339.08725030613448</v>
      </c>
      <c r="DC8" s="2">
        <v>1.7568126815528544</v>
      </c>
      <c r="DD8" s="3">
        <v>0.1622913114072625</v>
      </c>
      <c r="DE8">
        <f t="shared" si="44"/>
        <v>0.83424122860785244</v>
      </c>
      <c r="DF8">
        <f t="shared" si="45"/>
        <v>0.55424632745169711</v>
      </c>
      <c r="DG8">
        <f t="shared" si="46"/>
        <v>0.27999490115615533</v>
      </c>
      <c r="DH8">
        <f t="shared" si="47"/>
        <v>7.839714467344519E-2</v>
      </c>
      <c r="DI8" t="s">
        <v>7</v>
      </c>
      <c r="DJ8">
        <f>40*LN(DJ5)+2*1</f>
        <v>-157.07655525884033</v>
      </c>
      <c r="DL8" s="2">
        <v>-0.33689356254479552</v>
      </c>
      <c r="DM8" s="3">
        <v>0.46212102165460195</v>
      </c>
      <c r="DN8">
        <f t="shared" si="48"/>
        <v>0.46659041887764507</v>
      </c>
      <c r="DO8">
        <f t="shared" si="49"/>
        <v>0.60689585078591068</v>
      </c>
      <c r="DQ8">
        <f t="shared" si="50"/>
        <v>-0.14030543190826561</v>
      </c>
      <c r="DR8">
        <f t="shared" si="51"/>
        <v>1.9685614222964956E-2</v>
      </c>
      <c r="DS8" t="s">
        <v>7</v>
      </c>
      <c r="DT8">
        <f>90*LN(DT5)+2*1</f>
        <v>-367.45419391210714</v>
      </c>
      <c r="DU8" s="2">
        <v>1.0186854001965282</v>
      </c>
      <c r="DV8" s="3">
        <v>2.2287355754103139E-2</v>
      </c>
      <c r="DW8">
        <f t="shared" si="52"/>
        <v>0.70462749055857465</v>
      </c>
      <c r="DX8">
        <f t="shared" si="53"/>
        <v>0.52966190076508723</v>
      </c>
      <c r="DY8">
        <f t="shared" si="54"/>
        <v>0.17496558979348742</v>
      </c>
      <c r="DZ8">
        <f t="shared" si="55"/>
        <v>3.0612957611782909E-2</v>
      </c>
      <c r="EA8" t="s">
        <v>7</v>
      </c>
      <c r="EB8">
        <f>40*LN(EB5)+2*1</f>
        <v>-136.89083662091667</v>
      </c>
      <c r="ED8" s="2">
        <v>-2.5027872371871138E-2</v>
      </c>
      <c r="EE8" s="3">
        <v>-0.24496763032007787</v>
      </c>
      <c r="EF8">
        <f t="shared" si="56"/>
        <v>0.52135343725349226</v>
      </c>
      <c r="EG8">
        <f t="shared" si="57"/>
        <v>0.48273243665731086</v>
      </c>
      <c r="EI8">
        <f t="shared" si="58"/>
        <v>3.8621000596181398E-2</v>
      </c>
      <c r="EJ8">
        <f t="shared" si="59"/>
        <v>1.491581687050244E-3</v>
      </c>
      <c r="EK8" t="s">
        <v>7</v>
      </c>
      <c r="EL8">
        <f>90*LN(EL5)+2*1</f>
        <v>-352.23707837602677</v>
      </c>
      <c r="EM8" s="2">
        <v>-0.33151640945507316</v>
      </c>
      <c r="EN8" s="3">
        <v>7.3157347485368396E-2</v>
      </c>
      <c r="EO8">
        <f t="shared" si="60"/>
        <v>0.46753463666992268</v>
      </c>
      <c r="EP8">
        <f t="shared" si="61"/>
        <v>0.53859457396300714</v>
      </c>
      <c r="ER8">
        <f t="shared" si="62"/>
        <v>-7.1059937293084463E-2</v>
      </c>
      <c r="ES8">
        <f t="shared" si="63"/>
        <v>5.0495146880970964E-3</v>
      </c>
      <c r="ET8" t="s">
        <v>7</v>
      </c>
      <c r="EU8">
        <f>40*LN(EU5)+2*1</f>
        <v>-143.61121249656247</v>
      </c>
      <c r="EW8" s="2">
        <v>-1.2097761168847577E-2</v>
      </c>
      <c r="EX8" s="3">
        <v>2.9077331536720194E-2</v>
      </c>
      <c r="EY8">
        <f t="shared" si="64"/>
        <v>0.52362394003634183</v>
      </c>
      <c r="EZ8">
        <f t="shared" si="65"/>
        <v>0.5308542075185132</v>
      </c>
      <c r="FB8">
        <f t="shared" si="66"/>
        <v>-7.2302674821713708E-3</v>
      </c>
      <c r="FC8">
        <f t="shared" si="67"/>
        <v>5.2276767863744735E-5</v>
      </c>
      <c r="FD8" t="s">
        <v>7</v>
      </c>
      <c r="FE8">
        <f>90*LN(FE5)+2*1</f>
        <v>-337.53311820834358</v>
      </c>
      <c r="FG8" s="2">
        <v>-0.41628595361034409</v>
      </c>
      <c r="FH8" s="3">
        <v>-3.7678628920839646E-2</v>
      </c>
      <c r="FI8">
        <f t="shared" si="68"/>
        <v>0.45264926694004554</v>
      </c>
      <c r="FJ8">
        <f t="shared" si="69"/>
        <v>0.51913198861329268</v>
      </c>
      <c r="FK8">
        <f t="shared" si="70"/>
        <v>-6.6482721673247147E-2</v>
      </c>
      <c r="FL8">
        <f t="shared" si="71"/>
        <v>4.4199522810824459E-3</v>
      </c>
      <c r="FM8" t="s">
        <v>7</v>
      </c>
      <c r="FN8">
        <f>40*LN(FN5)+2*1</f>
        <v>-133.02412817380676</v>
      </c>
      <c r="FP8" s="2">
        <v>0.88282767469721957</v>
      </c>
      <c r="FQ8" s="3">
        <v>0.20900656855846791</v>
      </c>
      <c r="FR8">
        <f t="shared" si="72"/>
        <v>0.68077113395232502</v>
      </c>
      <c r="FS8">
        <f t="shared" si="73"/>
        <v>0.56244943720828944</v>
      </c>
      <c r="FU8">
        <f t="shared" si="74"/>
        <v>0.11832169674403559</v>
      </c>
      <c r="FV8">
        <f t="shared" si="75"/>
        <v>1.4000023920387522E-2</v>
      </c>
      <c r="FW8" t="s">
        <v>7</v>
      </c>
      <c r="FX8">
        <f>90*LN(FX5)+2*1</f>
        <v>-358.98925975613548</v>
      </c>
      <c r="FZ8" s="2">
        <v>-1.2097761168847577E-2</v>
      </c>
      <c r="GA8" s="3">
        <v>-0.15901706596635942</v>
      </c>
      <c r="GB8">
        <f t="shared" si="76"/>
        <v>0.52362394003634183</v>
      </c>
      <c r="GC8">
        <f t="shared" si="77"/>
        <v>0.49782519127391273</v>
      </c>
      <c r="GD8">
        <f t="shared" si="78"/>
        <v>2.5798748762429102E-2</v>
      </c>
      <c r="GE8">
        <f t="shared" si="79"/>
        <v>6.6557543770693717E-4</v>
      </c>
      <c r="GF8" t="s">
        <v>7</v>
      </c>
      <c r="GG8">
        <f>40*LN(GG5)+2*1</f>
        <v>-142.37157296155198</v>
      </c>
      <c r="GI8" s="2"/>
      <c r="GJ8" s="3"/>
      <c r="GS8" s="2"/>
      <c r="GT8" s="3"/>
    </row>
    <row r="9" spans="1:202" x14ac:dyDescent="0.25">
      <c r="B9" s="2">
        <v>0.90553217836413047</v>
      </c>
      <c r="C9" s="3">
        <v>0.23972760659379702</v>
      </c>
      <c r="D9">
        <f t="shared" si="0"/>
        <v>0.68475800134654241</v>
      </c>
      <c r="E9">
        <f t="shared" si="1"/>
        <v>0.56784399269632968</v>
      </c>
      <c r="G9">
        <f t="shared" si="2"/>
        <v>0.11691400865021273</v>
      </c>
      <c r="H9">
        <f t="shared" si="3"/>
        <v>1.3668885418662017E-2</v>
      </c>
      <c r="L9" s="2">
        <v>-2.0576078255564711</v>
      </c>
      <c r="M9" s="3">
        <v>-0.50462605879914935</v>
      </c>
      <c r="N9">
        <f t="shared" si="4"/>
        <v>0.16443628723000875</v>
      </c>
      <c r="O9">
        <f t="shared" si="5"/>
        <v>0.43713691352567552</v>
      </c>
      <c r="P9">
        <f t="shared" si="6"/>
        <v>-0.27270062629566677</v>
      </c>
      <c r="Q9">
        <f t="shared" si="7"/>
        <v>7.4365631582048897E-2</v>
      </c>
      <c r="V9" s="2">
        <v>0.6168405367295926</v>
      </c>
      <c r="W9" s="3">
        <v>0.30596430771731514</v>
      </c>
      <c r="X9">
        <f t="shared" si="8"/>
        <v>0.63406430154577398</v>
      </c>
      <c r="Y9">
        <f t="shared" si="9"/>
        <v>0.57947503065620098</v>
      </c>
      <c r="AA9">
        <f t="shared" si="10"/>
        <v>5.4589270889572994E-2</v>
      </c>
      <c r="AB9">
        <f t="shared" si="11"/>
        <v>2.9799884962551813E-3</v>
      </c>
      <c r="AF9" s="2">
        <v>-0.6059439603577198</v>
      </c>
      <c r="AG9" s="3">
        <v>3.4727473541532328E-2</v>
      </c>
      <c r="AH9">
        <f t="shared" si="12"/>
        <v>0.41934568390443144</v>
      </c>
      <c r="AI9">
        <f t="shared" si="13"/>
        <v>0.53184636164186061</v>
      </c>
      <c r="AJ9">
        <f t="shared" si="14"/>
        <v>-0.11250067773742917</v>
      </c>
      <c r="AK9">
        <f t="shared" si="15"/>
        <v>1.265640249138089E-2</v>
      </c>
      <c r="AP9" s="2">
        <v>0.90553217836413047</v>
      </c>
      <c r="AQ9" s="3">
        <v>0.23972760659379702</v>
      </c>
      <c r="AR9">
        <f t="shared" si="16"/>
        <v>0.68475800134654241</v>
      </c>
      <c r="AS9">
        <f t="shared" si="17"/>
        <v>0.56784399269632968</v>
      </c>
      <c r="AU9">
        <f t="shared" si="18"/>
        <v>0.11691400865021273</v>
      </c>
      <c r="AV9">
        <f t="shared" si="19"/>
        <v>1.3668885418662017E-2</v>
      </c>
      <c r="AZ9" s="2">
        <v>-2.0576078255564711</v>
      </c>
      <c r="BA9" s="3">
        <v>-0.50462605879914935</v>
      </c>
      <c r="BB9">
        <f t="shared" si="20"/>
        <v>0.16443628723000875</v>
      </c>
      <c r="BC9">
        <f t="shared" si="21"/>
        <v>0.43713691352567552</v>
      </c>
      <c r="BD9">
        <f t="shared" si="22"/>
        <v>-0.27270062629566677</v>
      </c>
      <c r="BE9">
        <f t="shared" si="23"/>
        <v>7.4365631582048897E-2</v>
      </c>
      <c r="BI9" s="2">
        <v>-0.39937662185898654</v>
      </c>
      <c r="BJ9" s="3">
        <v>-8.4691094883577206E-2</v>
      </c>
      <c r="BK9">
        <f t="shared" si="24"/>
        <v>0.45561851323613356</v>
      </c>
      <c r="BL9">
        <f t="shared" si="25"/>
        <v>0.51087668955816501</v>
      </c>
      <c r="BM9" s="3"/>
      <c r="BN9">
        <f t="shared" si="26"/>
        <v>-5.5258176322031449E-2</v>
      </c>
      <c r="BO9">
        <f t="shared" si="27"/>
        <v>3.0534660504367172E-3</v>
      </c>
      <c r="BR9" s="2">
        <v>-0.19894075240446382</v>
      </c>
      <c r="BS9" s="3">
        <v>-0.22524047272824343</v>
      </c>
      <c r="BT9">
        <f t="shared" si="28"/>
        <v>0.49081466833748716</v>
      </c>
      <c r="BU9">
        <f t="shared" si="29"/>
        <v>0.48619648777850299</v>
      </c>
      <c r="BV9" s="3"/>
      <c r="BW9">
        <f t="shared" si="30"/>
        <v>4.618180558984164E-3</v>
      </c>
      <c r="BX9">
        <f t="shared" si="31"/>
        <v>2.1327591675379285E-5</v>
      </c>
      <c r="CB9" s="2">
        <v>-0.34031433640731373</v>
      </c>
      <c r="CC9" s="2">
        <v>0.45389554309285934</v>
      </c>
      <c r="CD9">
        <f t="shared" si="32"/>
        <v>0.4659897375337344</v>
      </c>
      <c r="CE9">
        <f t="shared" si="33"/>
        <v>0.60545147249159725</v>
      </c>
      <c r="CG9">
        <f t="shared" si="34"/>
        <v>-0.13946173495786285</v>
      </c>
      <c r="CH9">
        <f t="shared" si="35"/>
        <v>1.9449575517457185E-2</v>
      </c>
      <c r="CK9" s="2">
        <v>-0.42384605846118117</v>
      </c>
      <c r="CL9" s="3">
        <v>-6.6653074115952601E-2</v>
      </c>
      <c r="CM9">
        <f t="shared" si="36"/>
        <v>0.45132172699603901</v>
      </c>
      <c r="CN9">
        <f t="shared" si="37"/>
        <v>0.51404413148553318</v>
      </c>
      <c r="CO9">
        <f t="shared" si="38"/>
        <v>-6.2722404489494177E-2</v>
      </c>
      <c r="CP9">
        <f t="shared" si="39"/>
        <v>3.9341000249437192E-3</v>
      </c>
      <c r="CT9" s="2">
        <v>-0.41628595361034409</v>
      </c>
      <c r="CU9" s="3">
        <v>-0.41329032026550339</v>
      </c>
      <c r="CV9">
        <f t="shared" si="40"/>
        <v>0.45264926694004554</v>
      </c>
      <c r="CW9">
        <f t="shared" si="41"/>
        <v>0.45317529442264504</v>
      </c>
      <c r="CY9">
        <f t="shared" si="42"/>
        <v>-5.2602748259950038E-4</v>
      </c>
      <c r="CZ9">
        <f t="shared" si="43"/>
        <v>2.7670491244996768E-7</v>
      </c>
      <c r="DC9" s="2">
        <v>0.74817362561585732</v>
      </c>
      <c r="DD9" s="3">
        <v>0.31245048240697959</v>
      </c>
      <c r="DE9">
        <f t="shared" si="44"/>
        <v>0.65712614062158681</v>
      </c>
      <c r="DF9">
        <f t="shared" si="45"/>
        <v>0.58061399051908968</v>
      </c>
      <c r="DG9">
        <f t="shared" si="46"/>
        <v>7.6512150102497123E-2</v>
      </c>
      <c r="DH9">
        <f t="shared" si="47"/>
        <v>5.8541091133070501E-3</v>
      </c>
      <c r="DL9" s="2">
        <v>-0.33151640945507316</v>
      </c>
      <c r="DM9" s="3">
        <v>0.21807751778428944</v>
      </c>
      <c r="DN9">
        <f t="shared" si="48"/>
        <v>0.46753463666992268</v>
      </c>
      <c r="DO9">
        <f t="shared" si="49"/>
        <v>0.56404227853323474</v>
      </c>
      <c r="DQ9">
        <f t="shared" si="50"/>
        <v>-9.6507641863312066E-2</v>
      </c>
      <c r="DR9">
        <f t="shared" si="51"/>
        <v>9.3137249380173034E-3</v>
      </c>
      <c r="DU9" s="2">
        <v>-1.5373610712129262</v>
      </c>
      <c r="DV9" s="3">
        <v>0.3420379044089577</v>
      </c>
      <c r="DW9">
        <f t="shared" si="52"/>
        <v>0.25579062169460798</v>
      </c>
      <c r="DX9">
        <f t="shared" si="53"/>
        <v>0.58580948520107867</v>
      </c>
      <c r="DY9">
        <f t="shared" si="54"/>
        <v>-0.33001886350647069</v>
      </c>
      <c r="DZ9">
        <f t="shared" si="55"/>
        <v>0.10891245027010253</v>
      </c>
      <c r="ED9" s="2">
        <v>0.90553217836413047</v>
      </c>
      <c r="EE9" s="3">
        <v>0.23972760659379702</v>
      </c>
      <c r="EF9">
        <f t="shared" si="56"/>
        <v>0.68475800134654241</v>
      </c>
      <c r="EG9">
        <f t="shared" si="57"/>
        <v>0.56784399269632968</v>
      </c>
      <c r="EI9">
        <f t="shared" si="58"/>
        <v>0.11691400865021273</v>
      </c>
      <c r="EJ9">
        <f t="shared" si="59"/>
        <v>1.3668885418662017E-2</v>
      </c>
      <c r="EM9" s="2">
        <v>-2.0576078255564711</v>
      </c>
      <c r="EN9" s="3">
        <v>-0.50462605879914935</v>
      </c>
      <c r="EO9">
        <f t="shared" si="60"/>
        <v>0.16443628723000875</v>
      </c>
      <c r="EP9">
        <f t="shared" si="61"/>
        <v>0.43713691352567552</v>
      </c>
      <c r="ER9">
        <f t="shared" si="62"/>
        <v>-0.27270062629566677</v>
      </c>
      <c r="ES9">
        <f t="shared" si="63"/>
        <v>7.4365631582048897E-2</v>
      </c>
      <c r="EW9" s="2">
        <v>-1.0990517593584785</v>
      </c>
      <c r="EX9" s="3">
        <v>0.10907936805575386</v>
      </c>
      <c r="EY9">
        <f t="shared" si="64"/>
        <v>0.33275689806210684</v>
      </c>
      <c r="EZ9">
        <f t="shared" si="65"/>
        <v>0.54490241203106393</v>
      </c>
      <c r="FB9">
        <f t="shared" si="66"/>
        <v>-0.21214551396895709</v>
      </c>
      <c r="FC9">
        <f t="shared" si="67"/>
        <v>4.5005719097152966E-2</v>
      </c>
      <c r="FG9" s="2">
        <v>-0.18920138752617713</v>
      </c>
      <c r="FH9" s="3">
        <v>-3.0966531905554002E-2</v>
      </c>
      <c r="FI9">
        <f t="shared" si="68"/>
        <v>0.49252488217185592</v>
      </c>
      <c r="FJ9">
        <f t="shared" si="69"/>
        <v>0.52031062000421213</v>
      </c>
      <c r="FK9">
        <f t="shared" si="70"/>
        <v>-2.7785737832356217E-2</v>
      </c>
      <c r="FL9">
        <f t="shared" si="71"/>
        <v>7.7204722688843153E-4</v>
      </c>
      <c r="FP9" s="2">
        <v>-2.2761571756279251</v>
      </c>
      <c r="FQ9" s="3">
        <v>-1.6937810658377472E-2</v>
      </c>
      <c r="FR9">
        <f t="shared" si="72"/>
        <v>0.12605943959615651</v>
      </c>
      <c r="FS9">
        <f t="shared" si="73"/>
        <v>0.52277403660840094</v>
      </c>
      <c r="FU9">
        <f t="shared" si="74"/>
        <v>-0.39671459701224443</v>
      </c>
      <c r="FV9">
        <f t="shared" si="75"/>
        <v>0.15738247148258749</v>
      </c>
      <c r="FZ9" s="2">
        <v>0.53020988987543305</v>
      </c>
      <c r="GA9" s="3">
        <v>-0.31755503182186562</v>
      </c>
      <c r="GB9">
        <f t="shared" si="76"/>
        <v>0.61885212574357107</v>
      </c>
      <c r="GC9">
        <f t="shared" si="77"/>
        <v>0.46998622786437416</v>
      </c>
      <c r="GD9">
        <f t="shared" si="78"/>
        <v>0.14886589787919691</v>
      </c>
      <c r="GE9">
        <f t="shared" si="79"/>
        <v>2.2161055551379483E-2</v>
      </c>
      <c r="GI9" s="2"/>
      <c r="GJ9" s="3"/>
      <c r="GS9" s="2"/>
      <c r="GT9" s="3"/>
    </row>
    <row r="10" spans="1:202" x14ac:dyDescent="0.25">
      <c r="B10" s="2">
        <v>0.64559669293456878</v>
      </c>
      <c r="C10" s="3">
        <v>0.13830049487195969</v>
      </c>
      <c r="D10">
        <f t="shared" si="0"/>
        <v>0.63911382754460588</v>
      </c>
      <c r="E10">
        <f t="shared" si="1"/>
        <v>0.55003358597941188</v>
      </c>
      <c r="G10">
        <f t="shared" si="2"/>
        <v>8.9080241565194007E-2</v>
      </c>
      <c r="H10">
        <f t="shared" si="3"/>
        <v>7.9352894373133174E-3</v>
      </c>
      <c r="L10" s="2">
        <v>0.69493353589059836</v>
      </c>
      <c r="M10" s="3">
        <v>0.21202059392077571</v>
      </c>
      <c r="N10">
        <f t="shared" si="4"/>
        <v>0.64777728275158686</v>
      </c>
      <c r="O10">
        <f t="shared" si="5"/>
        <v>0.56297869429395919</v>
      </c>
      <c r="P10">
        <f t="shared" si="6"/>
        <v>8.4798588457627666E-2</v>
      </c>
      <c r="Q10">
        <f t="shared" si="7"/>
        <v>7.190800604406104E-3</v>
      </c>
      <c r="V10" s="2">
        <v>-0.97208523832313398</v>
      </c>
      <c r="W10" s="3">
        <v>3.0021629176838673E-2</v>
      </c>
      <c r="X10">
        <f t="shared" si="8"/>
        <v>0.35505197617961504</v>
      </c>
      <c r="Y10">
        <f t="shared" si="9"/>
        <v>0.53102002437701212</v>
      </c>
      <c r="AA10">
        <f t="shared" si="10"/>
        <v>-0.17596804819739709</v>
      </c>
      <c r="AB10">
        <f t="shared" si="11"/>
        <v>3.0964753986401465E-2</v>
      </c>
      <c r="AF10" s="2">
        <v>-0.66895210030599583</v>
      </c>
      <c r="AG10" s="3">
        <v>-9.4959910031584785E-2</v>
      </c>
      <c r="AH10">
        <f t="shared" si="12"/>
        <v>0.40828157510842333</v>
      </c>
      <c r="AI10">
        <f t="shared" si="13"/>
        <v>0.50907350526964423</v>
      </c>
      <c r="AJ10">
        <f t="shared" si="14"/>
        <v>-0.1007919301612209</v>
      </c>
      <c r="AK10">
        <f t="shared" si="15"/>
        <v>1.015901318562443E-2</v>
      </c>
      <c r="AP10" s="2">
        <v>0.64559669293456878</v>
      </c>
      <c r="AQ10" s="3">
        <v>0.13830049487195969</v>
      </c>
      <c r="AR10">
        <f t="shared" si="16"/>
        <v>0.63911382754460588</v>
      </c>
      <c r="AS10">
        <f t="shared" si="17"/>
        <v>0.55003358597941188</v>
      </c>
      <c r="AU10">
        <f t="shared" si="18"/>
        <v>8.9080241565194007E-2</v>
      </c>
      <c r="AV10">
        <f t="shared" si="19"/>
        <v>7.9352894373133174E-3</v>
      </c>
      <c r="AZ10" s="2">
        <v>0.69493353589059836</v>
      </c>
      <c r="BA10" s="3">
        <v>0.21202059392077571</v>
      </c>
      <c r="BB10">
        <f t="shared" si="20"/>
        <v>0.64777728275158686</v>
      </c>
      <c r="BC10">
        <f t="shared" si="21"/>
        <v>0.56297869429395919</v>
      </c>
      <c r="BD10">
        <f t="shared" si="22"/>
        <v>8.4798588457627666E-2</v>
      </c>
      <c r="BE10">
        <f t="shared" si="23"/>
        <v>7.190800604406104E-3</v>
      </c>
      <c r="BI10" s="2">
        <v>-0.83952678679214976</v>
      </c>
      <c r="BJ10" s="3">
        <v>-0.28480030165986497</v>
      </c>
      <c r="BK10">
        <f t="shared" si="24"/>
        <v>0.37832898659085956</v>
      </c>
      <c r="BL10">
        <f t="shared" si="25"/>
        <v>0.47573789579797393</v>
      </c>
      <c r="BM10" s="3"/>
      <c r="BN10">
        <f t="shared" si="26"/>
        <v>-9.7408909207114369E-2</v>
      </c>
      <c r="BO10">
        <f t="shared" si="27"/>
        <v>9.4884955929198499E-3</v>
      </c>
      <c r="BR10" s="2">
        <v>0.30758608811119637</v>
      </c>
      <c r="BS10" s="3">
        <v>0.33963646547963111</v>
      </c>
      <c r="BT10">
        <f t="shared" si="28"/>
        <v>0.57975981218975936</v>
      </c>
      <c r="BU10">
        <f t="shared" si="29"/>
        <v>0.58538779712073141</v>
      </c>
      <c r="BV10" s="3"/>
      <c r="BW10">
        <f t="shared" si="30"/>
        <v>-5.627984930972052E-3</v>
      </c>
      <c r="BX10">
        <f t="shared" si="31"/>
        <v>3.1674214383248494E-5</v>
      </c>
      <c r="CB10" s="2">
        <v>0.41647877292681079</v>
      </c>
      <c r="CC10" s="2">
        <v>0.34574867936144554</v>
      </c>
      <c r="CD10">
        <f t="shared" si="32"/>
        <v>0.59888115925504981</v>
      </c>
      <c r="CE10">
        <f t="shared" si="33"/>
        <v>0.5864610901814119</v>
      </c>
      <c r="CG10">
        <f t="shared" si="34"/>
        <v>1.2420069073637907E-2</v>
      </c>
      <c r="CH10">
        <f t="shared" si="35"/>
        <v>1.5425811579393678E-4</v>
      </c>
      <c r="CK10" s="2">
        <v>0.47477673978493629</v>
      </c>
      <c r="CL10" s="3">
        <v>0.25953339397367048</v>
      </c>
      <c r="CM10">
        <f t="shared" si="36"/>
        <v>0.60911817067030305</v>
      </c>
      <c r="CN10">
        <f t="shared" si="37"/>
        <v>0.57132185105782729</v>
      </c>
      <c r="CO10">
        <f t="shared" si="38"/>
        <v>3.7796319612475759E-2</v>
      </c>
      <c r="CP10">
        <f t="shared" si="39"/>
        <v>1.4285617762484198E-3</v>
      </c>
      <c r="CT10" s="2">
        <v>-1.0864554317680462</v>
      </c>
      <c r="CU10" s="3">
        <v>-0.46771299392878596</v>
      </c>
      <c r="CV10">
        <f t="shared" si="40"/>
        <v>0.33496878908134831</v>
      </c>
      <c r="CW10">
        <f t="shared" si="41"/>
        <v>0.44361877707624331</v>
      </c>
      <c r="CY10">
        <f t="shared" si="42"/>
        <v>-0.108649987994895</v>
      </c>
      <c r="CZ10">
        <f t="shared" si="43"/>
        <v>1.1804819891290829E-2</v>
      </c>
      <c r="DC10" s="2">
        <v>-0.4103521338835171</v>
      </c>
      <c r="DD10" s="3">
        <v>0.16030675935198527</v>
      </c>
      <c r="DE10">
        <f t="shared" si="44"/>
        <v>0.45369123432850372</v>
      </c>
      <c r="DF10">
        <f t="shared" si="45"/>
        <v>0.55389784390863506</v>
      </c>
      <c r="DG10">
        <f t="shared" si="46"/>
        <v>-0.10020660958013133</v>
      </c>
      <c r="DH10">
        <f t="shared" si="47"/>
        <v>1.0041364603544869E-2</v>
      </c>
      <c r="DL10" s="2">
        <v>0.31315130855943868</v>
      </c>
      <c r="DM10" s="3">
        <v>-0.42538609007035733</v>
      </c>
      <c r="DN10">
        <f t="shared" si="48"/>
        <v>0.58073705425028788</v>
      </c>
      <c r="DO10">
        <f t="shared" si="49"/>
        <v>0.4510513003926318</v>
      </c>
      <c r="DQ10">
        <f t="shared" si="50"/>
        <v>0.12968575385765607</v>
      </c>
      <c r="DR10">
        <f t="shared" si="51"/>
        <v>1.6818394753628556E-2</v>
      </c>
      <c r="DU10" s="2">
        <v>0.58655441701955613</v>
      </c>
      <c r="DV10" s="3">
        <v>0.87225445765923626</v>
      </c>
      <c r="DW10">
        <f t="shared" si="52"/>
        <v>0.62874611688335025</v>
      </c>
      <c r="DX10">
        <f t="shared" si="53"/>
        <v>0.67891449727445952</v>
      </c>
      <c r="DY10">
        <f t="shared" si="54"/>
        <v>-5.0168380391109269E-2</v>
      </c>
      <c r="DZ10">
        <f t="shared" si="55"/>
        <v>2.5168663910670368E-3</v>
      </c>
      <c r="ED10" s="2">
        <v>0.64559669293456878</v>
      </c>
      <c r="EE10" s="3">
        <v>0.13830049487195969</v>
      </c>
      <c r="EF10">
        <f t="shared" si="56"/>
        <v>0.63911382754460588</v>
      </c>
      <c r="EG10">
        <f t="shared" si="57"/>
        <v>0.55003358597941188</v>
      </c>
      <c r="EI10">
        <f t="shared" si="58"/>
        <v>8.9080241565194007E-2</v>
      </c>
      <c r="EJ10">
        <f t="shared" si="59"/>
        <v>7.9352894373133174E-3</v>
      </c>
      <c r="EM10" s="2">
        <v>0.69493353589059836</v>
      </c>
      <c r="EN10" s="3">
        <v>0.21202059392077571</v>
      </c>
      <c r="EO10">
        <f t="shared" si="60"/>
        <v>0.64777728275158686</v>
      </c>
      <c r="EP10">
        <f t="shared" si="61"/>
        <v>0.56297869429395919</v>
      </c>
      <c r="ER10">
        <f t="shared" si="62"/>
        <v>8.4798588457627666E-2</v>
      </c>
      <c r="ES10">
        <f t="shared" si="63"/>
        <v>7.190800604406104E-3</v>
      </c>
      <c r="EW10" s="2">
        <v>-4.2448826303999147E-2</v>
      </c>
      <c r="EX10" s="3">
        <v>0.13518030002229925</v>
      </c>
      <c r="EY10">
        <f t="shared" si="64"/>
        <v>0.51829435108155419</v>
      </c>
      <c r="EZ10">
        <f t="shared" si="65"/>
        <v>0.54948568573493983</v>
      </c>
      <c r="FB10">
        <f t="shared" si="66"/>
        <v>-3.1191334653385638E-2</v>
      </c>
      <c r="FC10">
        <f t="shared" si="67"/>
        <v>9.7289935745949576E-4</v>
      </c>
      <c r="FG10" s="2">
        <v>1.1193346813402616</v>
      </c>
      <c r="FH10" s="3">
        <v>5.83477461664135E-2</v>
      </c>
      <c r="FI10">
        <f t="shared" si="68"/>
        <v>0.72230131171451473</v>
      </c>
      <c r="FJ10">
        <f t="shared" si="69"/>
        <v>0.53599403631258724</v>
      </c>
      <c r="FK10">
        <f t="shared" si="70"/>
        <v>0.18630727540192749</v>
      </c>
      <c r="FL10">
        <f t="shared" si="71"/>
        <v>3.4710400867689652E-2</v>
      </c>
      <c r="FP10" s="2">
        <v>-0.18920138752617713</v>
      </c>
      <c r="FQ10" s="3">
        <v>-0.3830539374356785</v>
      </c>
      <c r="FR10">
        <f t="shared" si="72"/>
        <v>0.49252488217185592</v>
      </c>
      <c r="FS10">
        <f t="shared" si="73"/>
        <v>0.45848474538408523</v>
      </c>
      <c r="FU10">
        <f t="shared" si="74"/>
        <v>3.4040136787770681E-2</v>
      </c>
      <c r="FV10">
        <f t="shared" si="75"/>
        <v>1.1587309125301389E-3</v>
      </c>
      <c r="FZ10" s="2">
        <v>0.38649752864667314</v>
      </c>
      <c r="GA10" s="3">
        <v>0.40529889315512885</v>
      </c>
      <c r="GB10">
        <f t="shared" si="76"/>
        <v>0.59361651013467509</v>
      </c>
      <c r="GC10">
        <f t="shared" si="77"/>
        <v>0.59691799376211951</v>
      </c>
      <c r="GD10">
        <f t="shared" si="78"/>
        <v>-3.3014836274444237E-3</v>
      </c>
      <c r="GE10">
        <f t="shared" si="79"/>
        <v>1.089979414228359E-5</v>
      </c>
      <c r="GI10" s="2"/>
      <c r="GJ10" s="3"/>
      <c r="GS10" s="2"/>
      <c r="GT10" s="3"/>
    </row>
    <row r="11" spans="1:202" x14ac:dyDescent="0.25">
      <c r="B11" s="2">
        <v>0.88282767469721957</v>
      </c>
      <c r="C11" s="3">
        <v>0.20494726664697083</v>
      </c>
      <c r="D11">
        <f t="shared" si="0"/>
        <v>0.68077113395232502</v>
      </c>
      <c r="E11">
        <f t="shared" si="1"/>
        <v>0.56173663156093157</v>
      </c>
      <c r="G11">
        <f t="shared" si="2"/>
        <v>0.11903450239139346</v>
      </c>
      <c r="H11">
        <f t="shared" si="3"/>
        <v>1.4169212759566655E-2</v>
      </c>
      <c r="L11" s="2">
        <v>0.79875826700410013</v>
      </c>
      <c r="M11" s="3">
        <v>0.20964287460248435</v>
      </c>
      <c r="N11">
        <f t="shared" si="4"/>
        <v>0.66600870684534796</v>
      </c>
      <c r="O11">
        <f t="shared" si="5"/>
        <v>0.56256117133191752</v>
      </c>
      <c r="P11">
        <f t="shared" si="6"/>
        <v>0.10344753551343044</v>
      </c>
      <c r="Q11">
        <f t="shared" si="7"/>
        <v>1.0701392603802453E-2</v>
      </c>
      <c r="V11" s="2">
        <v>0.44945915231800415</v>
      </c>
      <c r="W11" s="3">
        <v>-9.7500284009901877E-2</v>
      </c>
      <c r="X11">
        <f t="shared" si="8"/>
        <v>0.60467245076147003</v>
      </c>
      <c r="Y11">
        <f t="shared" si="9"/>
        <v>0.50862742046057474</v>
      </c>
      <c r="AA11">
        <f t="shared" si="10"/>
        <v>9.6045030300895284E-2</v>
      </c>
      <c r="AB11">
        <f t="shared" si="11"/>
        <v>9.2246478454998931E-3</v>
      </c>
      <c r="AF11" s="2">
        <v>0.54779614206363625</v>
      </c>
      <c r="AG11" s="3">
        <v>5.1782633545795667E-2</v>
      </c>
      <c r="AH11">
        <f t="shared" si="12"/>
        <v>0.62194023797294407</v>
      </c>
      <c r="AI11">
        <f t="shared" si="13"/>
        <v>0.53484121510008686</v>
      </c>
      <c r="AJ11">
        <f t="shared" si="14"/>
        <v>8.7099022872857201E-2</v>
      </c>
      <c r="AK11">
        <f t="shared" si="15"/>
        <v>7.5862397854065018E-3</v>
      </c>
      <c r="AP11" s="2">
        <v>0.88282767469721957</v>
      </c>
      <c r="AQ11" s="3">
        <v>0.20494726664697083</v>
      </c>
      <c r="AR11">
        <f t="shared" si="16"/>
        <v>0.68077113395232502</v>
      </c>
      <c r="AS11">
        <f t="shared" si="17"/>
        <v>0.56173663156093157</v>
      </c>
      <c r="AU11">
        <f t="shared" si="18"/>
        <v>0.11903450239139346</v>
      </c>
      <c r="AV11">
        <f t="shared" si="19"/>
        <v>1.4169212759566655E-2</v>
      </c>
      <c r="AZ11" s="2">
        <v>0.79875826700410013</v>
      </c>
      <c r="BA11" s="3">
        <v>0.20964287460248435</v>
      </c>
      <c r="BB11">
        <f t="shared" si="20"/>
        <v>0.66600870684534796</v>
      </c>
      <c r="BC11">
        <f t="shared" si="21"/>
        <v>0.56256117133191752</v>
      </c>
      <c r="BD11">
        <f t="shared" si="22"/>
        <v>0.10344753551343044</v>
      </c>
      <c r="BE11">
        <f t="shared" si="23"/>
        <v>1.0701392603802453E-2</v>
      </c>
      <c r="BI11" s="2">
        <v>0.92267359866428345</v>
      </c>
      <c r="BJ11" s="3">
        <v>0.33083082434501238</v>
      </c>
      <c r="BK11">
        <f t="shared" si="24"/>
        <v>0.6877680019476502</v>
      </c>
      <c r="BL11">
        <f t="shared" si="25"/>
        <v>0.58384154338888028</v>
      </c>
      <c r="BM11" s="3"/>
      <c r="BN11">
        <f t="shared" si="26"/>
        <v>0.10392645855876992</v>
      </c>
      <c r="BO11">
        <f t="shared" si="27"/>
        <v>1.0800708788567721E-2</v>
      </c>
      <c r="BR11" s="2">
        <v>-2.5027872371871138E-2</v>
      </c>
      <c r="BS11" s="3">
        <v>-0.23974039487984961</v>
      </c>
      <c r="BT11">
        <f t="shared" si="28"/>
        <v>0.52135343725349226</v>
      </c>
      <c r="BU11">
        <f t="shared" si="29"/>
        <v>0.48365032919723527</v>
      </c>
      <c r="BV11" s="3"/>
      <c r="BW11">
        <f t="shared" si="30"/>
        <v>3.7703108056256984E-2</v>
      </c>
      <c r="BX11">
        <f t="shared" si="31"/>
        <v>1.4215243571017904E-3</v>
      </c>
      <c r="CB11" s="2">
        <v>-1.3794038185756177</v>
      </c>
      <c r="CC11" s="2">
        <v>-0.94667984189297016</v>
      </c>
      <c r="CD11">
        <f t="shared" si="32"/>
        <v>0.28352761297434403</v>
      </c>
      <c r="CE11">
        <f t="shared" si="33"/>
        <v>0.35951311517435119</v>
      </c>
      <c r="CG11">
        <f t="shared" si="34"/>
        <v>-7.598550220000716E-2</v>
      </c>
      <c r="CH11">
        <f t="shared" si="35"/>
        <v>5.7737965445872931E-3</v>
      </c>
      <c r="CK11" s="2">
        <v>-0.28788135798925818</v>
      </c>
      <c r="CL11" s="3">
        <v>0.46047767225589459</v>
      </c>
      <c r="CM11">
        <f t="shared" si="36"/>
        <v>0.4751968682027613</v>
      </c>
      <c r="CN11">
        <f t="shared" si="37"/>
        <v>0.60660728177638146</v>
      </c>
      <c r="CO11">
        <f t="shared" si="38"/>
        <v>-0.13141041357362016</v>
      </c>
      <c r="CP11">
        <f t="shared" si="39"/>
        <v>1.7268696795589893E-2</v>
      </c>
      <c r="CT11" s="2">
        <v>0.53020988987543305</v>
      </c>
      <c r="CU11" s="3">
        <v>-0.12935613721019856</v>
      </c>
      <c r="CV11">
        <f t="shared" si="40"/>
        <v>0.61885212574357107</v>
      </c>
      <c r="CW11">
        <f t="shared" si="41"/>
        <v>0.50303359360126609</v>
      </c>
      <c r="CY11">
        <f t="shared" si="42"/>
        <v>0.11581853214230498</v>
      </c>
      <c r="CZ11">
        <f t="shared" si="43"/>
        <v>1.3413932387598131E-2</v>
      </c>
      <c r="DC11" s="2">
        <v>-2.1945923563262575</v>
      </c>
      <c r="DD11" s="3">
        <v>-0.50557974158718433</v>
      </c>
      <c r="DE11">
        <f t="shared" si="44"/>
        <v>0.14038206577463463</v>
      </c>
      <c r="DF11">
        <f t="shared" si="45"/>
        <v>0.43696944865316284</v>
      </c>
      <c r="DG11">
        <f t="shared" si="46"/>
        <v>-0.29658738287852821</v>
      </c>
      <c r="DH11">
        <f t="shared" si="47"/>
        <v>8.7964075682734691E-2</v>
      </c>
      <c r="DL11" s="2">
        <v>-0.97208523832313398</v>
      </c>
      <c r="DM11" s="3">
        <v>0.19690867510715038</v>
      </c>
      <c r="DN11">
        <f t="shared" si="48"/>
        <v>0.35505197617961504</v>
      </c>
      <c r="DO11">
        <f t="shared" si="49"/>
        <v>0.56032507027002121</v>
      </c>
      <c r="DQ11">
        <f t="shared" si="50"/>
        <v>-0.20527309409040617</v>
      </c>
      <c r="DR11">
        <f t="shared" si="51"/>
        <v>4.2137043157448748E-2</v>
      </c>
      <c r="DU11" s="2">
        <v>-0.83952678679214976</v>
      </c>
      <c r="DV11" s="3">
        <v>-9.4475169754501126E-2</v>
      </c>
      <c r="DW11">
        <f t="shared" si="52"/>
        <v>0.37832898659085956</v>
      </c>
      <c r="DX11">
        <f t="shared" si="53"/>
        <v>0.5091586247346509</v>
      </c>
      <c r="DY11">
        <f t="shared" si="54"/>
        <v>-0.13082963814379134</v>
      </c>
      <c r="DZ11">
        <f t="shared" si="55"/>
        <v>1.7116394216835383E-2</v>
      </c>
      <c r="ED11" s="2">
        <v>0.88282767469721957</v>
      </c>
      <c r="EE11" s="3">
        <v>0.20494726664697083</v>
      </c>
      <c r="EF11">
        <f t="shared" si="56"/>
        <v>0.68077113395232502</v>
      </c>
      <c r="EG11">
        <f t="shared" si="57"/>
        <v>0.56173663156093157</v>
      </c>
      <c r="EI11">
        <f t="shared" si="58"/>
        <v>0.11903450239139346</v>
      </c>
      <c r="EJ11">
        <f t="shared" si="59"/>
        <v>1.4169212759566655E-2</v>
      </c>
      <c r="EM11" s="2">
        <v>0.79875826700410013</v>
      </c>
      <c r="EN11" s="3">
        <v>0.20964287460248435</v>
      </c>
      <c r="EO11">
        <f t="shared" si="60"/>
        <v>0.66600870684534796</v>
      </c>
      <c r="EP11">
        <f t="shared" si="61"/>
        <v>0.56256117133191752</v>
      </c>
      <c r="ER11">
        <f t="shared" si="62"/>
        <v>0.10344753551343044</v>
      </c>
      <c r="ES11">
        <f t="shared" si="63"/>
        <v>1.0701392603802453E-2</v>
      </c>
      <c r="EW11" s="2">
        <v>-1.3830750613560179</v>
      </c>
      <c r="EX11" s="3">
        <v>-0.39075825493109578</v>
      </c>
      <c r="EY11">
        <f t="shared" si="64"/>
        <v>0.28288294976777656</v>
      </c>
      <c r="EZ11">
        <f t="shared" si="65"/>
        <v>0.45713188197567067</v>
      </c>
      <c r="FB11">
        <f t="shared" si="66"/>
        <v>-0.17424893220789411</v>
      </c>
      <c r="FC11">
        <f t="shared" si="67"/>
        <v>3.0362690375591278E-2</v>
      </c>
      <c r="FG11" s="2">
        <v>0.47979860163033733</v>
      </c>
      <c r="FH11" s="3">
        <v>1.3944693395552727E-2</v>
      </c>
      <c r="FI11">
        <f t="shared" si="68"/>
        <v>0.61</v>
      </c>
      <c r="FJ11">
        <f t="shared" si="69"/>
        <v>0.52819694522030947</v>
      </c>
      <c r="FK11">
        <f t="shared" si="70"/>
        <v>8.1803054779690521E-2</v>
      </c>
      <c r="FL11">
        <f t="shared" si="71"/>
        <v>6.6917397712890478E-3</v>
      </c>
      <c r="FP11" s="2">
        <v>-0.11952329102711255</v>
      </c>
      <c r="FQ11" s="3">
        <v>-2.0770523004116324E-2</v>
      </c>
      <c r="FR11">
        <f t="shared" si="72"/>
        <v>0.50476022257386211</v>
      </c>
      <c r="FS11">
        <f t="shared" si="73"/>
        <v>0.52210101965516487</v>
      </c>
      <c r="FU11">
        <f t="shared" si="74"/>
        <v>-1.7340797081302761E-2</v>
      </c>
      <c r="FV11">
        <f t="shared" si="75"/>
        <v>3.0070324341491836E-4</v>
      </c>
      <c r="FZ11" s="2">
        <v>-0.40608091969089505</v>
      </c>
      <c r="GA11" s="3">
        <v>-0.22940657581371632</v>
      </c>
      <c r="GB11">
        <f t="shared" si="76"/>
        <v>0.45444125136688984</v>
      </c>
      <c r="GC11">
        <f t="shared" si="77"/>
        <v>0.48546492804938074</v>
      </c>
      <c r="GD11">
        <f t="shared" si="78"/>
        <v>-3.1023676682490897E-2</v>
      </c>
      <c r="GE11">
        <f t="shared" si="79"/>
        <v>9.6246851489972937E-4</v>
      </c>
      <c r="GI11" s="2"/>
      <c r="GJ11" s="3"/>
      <c r="GS11" s="2"/>
      <c r="GT11" s="3"/>
    </row>
    <row r="12" spans="1:202" x14ac:dyDescent="0.25">
      <c r="B12" s="2">
        <v>0.48400866101457757</v>
      </c>
      <c r="C12" s="3">
        <v>-3.7095779222867831E-2</v>
      </c>
      <c r="D12">
        <f t="shared" si="0"/>
        <v>0.61073927837106645</v>
      </c>
      <c r="E12">
        <f t="shared" si="1"/>
        <v>0.51923433590485502</v>
      </c>
      <c r="G12">
        <f t="shared" si="2"/>
        <v>9.1504942466211436E-2</v>
      </c>
      <c r="H12">
        <f t="shared" si="3"/>
        <v>8.3731544957446648E-3</v>
      </c>
      <c r="L12" s="2">
        <v>-0.18920138752617713</v>
      </c>
      <c r="M12" s="3">
        <v>-0.2927836825864325</v>
      </c>
      <c r="N12">
        <f t="shared" si="4"/>
        <v>0.49252488217185592</v>
      </c>
      <c r="O12">
        <f t="shared" si="5"/>
        <v>0.47433602938509412</v>
      </c>
      <c r="P12">
        <f t="shared" si="6"/>
        <v>1.81888527867618E-2</v>
      </c>
      <c r="Q12">
        <f t="shared" si="7"/>
        <v>3.308343656984925E-4</v>
      </c>
      <c r="V12" s="2">
        <v>0.58655441701955613</v>
      </c>
      <c r="W12" s="3">
        <v>0.51594505381796085</v>
      </c>
      <c r="X12">
        <f t="shared" si="8"/>
        <v>0.62874611688335025</v>
      </c>
      <c r="Y12">
        <f t="shared" si="9"/>
        <v>0.61634724783054817</v>
      </c>
      <c r="AA12">
        <f t="shared" si="10"/>
        <v>1.2398869052802075E-2</v>
      </c>
      <c r="AB12">
        <f t="shared" si="11"/>
        <v>1.5373195378853304E-4</v>
      </c>
      <c r="AF12" s="2">
        <v>0.92267359866428345</v>
      </c>
      <c r="AG12" s="3">
        <v>6.4403224549709343E-2</v>
      </c>
      <c r="AH12">
        <f t="shared" si="12"/>
        <v>0.6877680019476502</v>
      </c>
      <c r="AI12">
        <f t="shared" si="13"/>
        <v>0.53705736672830273</v>
      </c>
      <c r="AJ12">
        <f t="shared" si="14"/>
        <v>0.15071063521934747</v>
      </c>
      <c r="AK12">
        <f t="shared" si="15"/>
        <v>2.2713695568219217E-2</v>
      </c>
      <c r="AP12" s="2">
        <v>0.48400866101457757</v>
      </c>
      <c r="AQ12" s="3">
        <v>-3.7095779222867831E-2</v>
      </c>
      <c r="AR12">
        <f t="shared" si="16"/>
        <v>0.61073927837106645</v>
      </c>
      <c r="AS12">
        <f t="shared" si="17"/>
        <v>0.51923433590485502</v>
      </c>
      <c r="AU12">
        <f t="shared" si="18"/>
        <v>9.1504942466211436E-2</v>
      </c>
      <c r="AV12">
        <f t="shared" si="19"/>
        <v>8.3731544957446648E-3</v>
      </c>
      <c r="AZ12" s="2">
        <v>-0.18920138752617713</v>
      </c>
      <c r="BA12" s="3">
        <v>-0.2927836825864325</v>
      </c>
      <c r="BB12">
        <f t="shared" si="20"/>
        <v>0.49252488217185592</v>
      </c>
      <c r="BC12">
        <f t="shared" si="21"/>
        <v>0.47433602938509412</v>
      </c>
      <c r="BD12">
        <f t="shared" si="22"/>
        <v>1.81888527867618E-2</v>
      </c>
      <c r="BE12">
        <f t="shared" si="23"/>
        <v>3.308343656984925E-4</v>
      </c>
      <c r="BI12" s="2">
        <v>-0.33741269474761598</v>
      </c>
      <c r="BJ12" s="3">
        <v>0.25999444245622921</v>
      </c>
      <c r="BK12">
        <f t="shared" si="24"/>
        <v>0.46649926025629501</v>
      </c>
      <c r="BL12">
        <f t="shared" si="25"/>
        <v>0.57140281028905449</v>
      </c>
      <c r="BM12" s="3"/>
      <c r="BN12">
        <f t="shared" si="26"/>
        <v>-0.10490355003275947</v>
      </c>
      <c r="BO12">
        <f t="shared" si="27"/>
        <v>1.1004754809475671E-2</v>
      </c>
      <c r="BR12" s="2">
        <v>8.7324604558639538E-2</v>
      </c>
      <c r="BS12" s="3">
        <v>0.14204010908016396</v>
      </c>
      <c r="BT12">
        <f t="shared" si="28"/>
        <v>0.54108231719314159</v>
      </c>
      <c r="BU12">
        <f t="shared" si="29"/>
        <v>0.55069025507785907</v>
      </c>
      <c r="BV12" s="3"/>
      <c r="BW12">
        <f t="shared" si="30"/>
        <v>-9.6079378847174768E-3</v>
      </c>
      <c r="BX12">
        <f t="shared" si="31"/>
        <v>9.2312470396589336E-5</v>
      </c>
      <c r="CB12" s="2">
        <v>-0.37919726007430171</v>
      </c>
      <c r="CC12" s="2">
        <v>0.34416788960291411</v>
      </c>
      <c r="CD12">
        <f t="shared" si="32"/>
        <v>0.45916197054820534</v>
      </c>
      <c r="CE12">
        <f t="shared" si="33"/>
        <v>0.58618350652497697</v>
      </c>
      <c r="CG12">
        <f t="shared" si="34"/>
        <v>-0.12702153597677163</v>
      </c>
      <c r="CH12">
        <f t="shared" si="35"/>
        <v>1.613447060189829E-2</v>
      </c>
      <c r="CK12" s="2">
        <v>0.3605209425882005</v>
      </c>
      <c r="CL12" s="3">
        <v>-0.12109834975978873</v>
      </c>
      <c r="CM12">
        <f t="shared" si="36"/>
        <v>0.58905507133429558</v>
      </c>
      <c r="CN12">
        <f t="shared" si="37"/>
        <v>0.50448364527459988</v>
      </c>
      <c r="CO12">
        <f t="shared" si="38"/>
        <v>8.4571426059695698E-2</v>
      </c>
      <c r="CP12">
        <f t="shared" si="39"/>
        <v>7.1523261057705768E-3</v>
      </c>
      <c r="CT12" s="2">
        <v>-0.37919726007430171</v>
      </c>
      <c r="CU12" s="3">
        <v>6.161580333064258E-2</v>
      </c>
      <c r="CV12">
        <f t="shared" si="40"/>
        <v>0.45916197054820534</v>
      </c>
      <c r="CW12">
        <f t="shared" si="41"/>
        <v>0.53656790089653283</v>
      </c>
      <c r="CY12">
        <f t="shared" si="42"/>
        <v>-7.740593034832749E-2</v>
      </c>
      <c r="CZ12">
        <f t="shared" si="43"/>
        <v>5.9916780530901263E-3</v>
      </c>
      <c r="DC12" s="2">
        <v>-4.2448826303999147E-2</v>
      </c>
      <c r="DD12" s="3">
        <v>0.37338536889526514</v>
      </c>
      <c r="DE12">
        <f t="shared" si="44"/>
        <v>0.51829435108155419</v>
      </c>
      <c r="DF12">
        <f t="shared" si="45"/>
        <v>0.59131403997511622</v>
      </c>
      <c r="DG12">
        <f t="shared" si="46"/>
        <v>-7.3019688893562029E-2</v>
      </c>
      <c r="DH12">
        <f t="shared" si="47"/>
        <v>5.3318749661125861E-3</v>
      </c>
      <c r="DL12" s="2">
        <v>-1.2097761168847577E-2</v>
      </c>
      <c r="DM12" s="3">
        <v>-0.16903954726903461</v>
      </c>
      <c r="DN12">
        <f t="shared" si="48"/>
        <v>0.52362394003634183</v>
      </c>
      <c r="DO12">
        <f t="shared" si="49"/>
        <v>0.49606526273722229</v>
      </c>
      <c r="DQ12">
        <f t="shared" si="50"/>
        <v>2.7558677299119538E-2</v>
      </c>
      <c r="DR12">
        <f t="shared" si="51"/>
        <v>7.594806944770066E-4</v>
      </c>
      <c r="DU12" s="2">
        <v>0.78173924464945044</v>
      </c>
      <c r="DV12" s="3">
        <v>0.34647694422576936</v>
      </c>
      <c r="DW12">
        <f t="shared" si="52"/>
        <v>0.66302019908923715</v>
      </c>
      <c r="DX12">
        <f t="shared" si="53"/>
        <v>0.58658897209790406</v>
      </c>
      <c r="DY12">
        <f t="shared" si="54"/>
        <v>7.643122699133309E-2</v>
      </c>
      <c r="DZ12">
        <f t="shared" si="55"/>
        <v>5.8417324594006838E-3</v>
      </c>
      <c r="ED12" s="2">
        <v>0.48400866101457757</v>
      </c>
      <c r="EE12" s="3">
        <v>-3.7095779222867831E-2</v>
      </c>
      <c r="EF12">
        <f t="shared" si="56"/>
        <v>0.61073927837106645</v>
      </c>
      <c r="EG12">
        <f t="shared" si="57"/>
        <v>0.51923433590485502</v>
      </c>
      <c r="EI12">
        <f t="shared" si="58"/>
        <v>9.1504942466211436E-2</v>
      </c>
      <c r="EJ12">
        <f t="shared" si="59"/>
        <v>8.3731544957446648E-3</v>
      </c>
      <c r="EM12" s="2">
        <v>-0.18920138752617713</v>
      </c>
      <c r="EN12" s="3">
        <v>-0.2927836825864325</v>
      </c>
      <c r="EO12">
        <f t="shared" si="60"/>
        <v>0.49252488217185592</v>
      </c>
      <c r="EP12">
        <f t="shared" si="61"/>
        <v>0.47433602938509412</v>
      </c>
      <c r="ER12">
        <f t="shared" si="62"/>
        <v>1.81888527867618E-2</v>
      </c>
      <c r="ES12">
        <f t="shared" si="63"/>
        <v>3.308343656984925E-4</v>
      </c>
      <c r="EW12" s="2">
        <v>0.47477673978493629</v>
      </c>
      <c r="EX12" s="3">
        <v>0.13770966077219518</v>
      </c>
      <c r="EY12">
        <f t="shared" si="64"/>
        <v>0.60911817067030305</v>
      </c>
      <c r="EZ12">
        <f t="shared" si="65"/>
        <v>0.54992983664217454</v>
      </c>
      <c r="FB12">
        <f t="shared" si="66"/>
        <v>5.9188334028128509E-2</v>
      </c>
      <c r="FC12">
        <f t="shared" si="67"/>
        <v>3.5032588850253152E-3</v>
      </c>
      <c r="FG12" s="2">
        <v>-1.0184939426048869</v>
      </c>
      <c r="FH12" s="3">
        <v>-0.13023092967634833</v>
      </c>
      <c r="FI12">
        <f t="shared" si="68"/>
        <v>0.3469026965202473</v>
      </c>
      <c r="FJ12">
        <f t="shared" si="69"/>
        <v>0.50287998171830373</v>
      </c>
      <c r="FK12">
        <f t="shared" si="70"/>
        <v>-0.15597728519805643</v>
      </c>
      <c r="FL12">
        <f t="shared" si="71"/>
        <v>2.4328913497755834E-2</v>
      </c>
      <c r="FP12" s="2">
        <v>0.58655441701955613</v>
      </c>
      <c r="FQ12" s="3">
        <v>0.61365744936882738</v>
      </c>
      <c r="FR12">
        <f t="shared" si="72"/>
        <v>0.62874611688335025</v>
      </c>
      <c r="FS12">
        <f t="shared" si="73"/>
        <v>0.63350535749670955</v>
      </c>
      <c r="FU12">
        <f t="shared" si="74"/>
        <v>-4.7592406133593057E-3</v>
      </c>
      <c r="FV12">
        <f t="shared" si="75"/>
        <v>2.265037121584866E-5</v>
      </c>
      <c r="FZ12" s="2">
        <v>1.5758396831714319</v>
      </c>
      <c r="GA12" s="3">
        <v>0.23707014692448611</v>
      </c>
      <c r="GB12">
        <f t="shared" si="76"/>
        <v>0.80246271642076716</v>
      </c>
      <c r="GC12">
        <f t="shared" si="77"/>
        <v>0.56737734786398908</v>
      </c>
      <c r="GD12">
        <f t="shared" si="78"/>
        <v>0.23508536855677808</v>
      </c>
      <c r="GE12">
        <f t="shared" si="79"/>
        <v>5.5265130509476186E-2</v>
      </c>
      <c r="GI12" s="2"/>
      <c r="GJ12" s="3"/>
      <c r="GS12" s="2"/>
      <c r="GT12" s="3"/>
    </row>
    <row r="13" spans="1:202" x14ac:dyDescent="0.25">
      <c r="B13" s="2">
        <v>-1.0990517593584785</v>
      </c>
      <c r="C13" s="3">
        <v>4.4193052186489376E-2</v>
      </c>
      <c r="D13">
        <f t="shared" si="0"/>
        <v>0.33275689806210684</v>
      </c>
      <c r="E13">
        <f t="shared" si="1"/>
        <v>0.53350849913760245</v>
      </c>
      <c r="G13">
        <f t="shared" si="2"/>
        <v>-0.20075160107549561</v>
      </c>
      <c r="H13">
        <f t="shared" si="3"/>
        <v>4.030120533437493E-2</v>
      </c>
      <c r="L13" s="2">
        <v>2.5896929095493761</v>
      </c>
      <c r="M13" s="3">
        <v>0.43902178160847455</v>
      </c>
      <c r="N13">
        <f t="shared" si="4"/>
        <v>0.98049340275808594</v>
      </c>
      <c r="O13">
        <f t="shared" si="5"/>
        <v>0.60283966843891135</v>
      </c>
      <c r="P13">
        <f t="shared" si="6"/>
        <v>0.37765373431917459</v>
      </c>
      <c r="Q13">
        <f t="shared" si="7"/>
        <v>0.1426223430452177</v>
      </c>
      <c r="V13" s="2">
        <v>0.69493353589059836</v>
      </c>
      <c r="W13" s="3">
        <v>8.8232801352445586E-2</v>
      </c>
      <c r="X13">
        <f t="shared" si="8"/>
        <v>0.64777728275158686</v>
      </c>
      <c r="Y13">
        <f t="shared" si="9"/>
        <v>0.54124179481211443</v>
      </c>
      <c r="AA13">
        <f t="shared" si="10"/>
        <v>0.10653548793947243</v>
      </c>
      <c r="AB13">
        <f t="shared" si="11"/>
        <v>1.1349810190501476E-2</v>
      </c>
      <c r="AF13" s="2">
        <v>2.4976985804327667E-2</v>
      </c>
      <c r="AG13" s="3">
        <v>-2.0804309141119706E-2</v>
      </c>
      <c r="AH13">
        <f t="shared" si="12"/>
        <v>0.53013419465475176</v>
      </c>
      <c r="AI13">
        <f t="shared" si="13"/>
        <v>0.52209508687416373</v>
      </c>
      <c r="AJ13">
        <f t="shared" si="14"/>
        <v>8.0391077805880284E-3</v>
      </c>
      <c r="AK13">
        <f t="shared" si="15"/>
        <v>6.4627253907910976E-5</v>
      </c>
      <c r="AP13" s="2">
        <v>-1.0990517593584785</v>
      </c>
      <c r="AQ13" s="3">
        <v>4.4193052186489376E-2</v>
      </c>
      <c r="AR13">
        <f t="shared" si="16"/>
        <v>0.33275689806210684</v>
      </c>
      <c r="AS13">
        <f t="shared" si="17"/>
        <v>0.53350849913760245</v>
      </c>
      <c r="AU13">
        <f t="shared" si="18"/>
        <v>-0.20075160107549561</v>
      </c>
      <c r="AV13">
        <f t="shared" si="19"/>
        <v>4.030120533437493E-2</v>
      </c>
      <c r="AZ13" s="2">
        <v>2.5896929095493761</v>
      </c>
      <c r="BA13" s="3">
        <v>0.43902178160847455</v>
      </c>
      <c r="BB13">
        <f t="shared" si="20"/>
        <v>0.98049340275808594</v>
      </c>
      <c r="BC13">
        <f t="shared" si="21"/>
        <v>0.60283966843891135</v>
      </c>
      <c r="BD13">
        <f t="shared" si="22"/>
        <v>0.37765373431917459</v>
      </c>
      <c r="BE13">
        <f t="shared" si="23"/>
        <v>0.1426223430452177</v>
      </c>
      <c r="BI13" s="2">
        <v>-1.2203252562854447</v>
      </c>
      <c r="BJ13" s="3">
        <v>-0.44886787897765279</v>
      </c>
      <c r="BK13">
        <f t="shared" si="24"/>
        <v>0.31146150408326867</v>
      </c>
      <c r="BL13">
        <f t="shared" si="25"/>
        <v>0.44692794319769652</v>
      </c>
      <c r="BM13" s="3"/>
      <c r="BN13">
        <f t="shared" si="26"/>
        <v>-0.13546643911442785</v>
      </c>
      <c r="BO13">
        <f t="shared" si="27"/>
        <v>1.8351156126342989E-2</v>
      </c>
      <c r="BR13" s="2">
        <v>-2.1945923563262575</v>
      </c>
      <c r="BS13" s="3">
        <v>-0.3222452291794255</v>
      </c>
      <c r="BT13">
        <f t="shared" si="28"/>
        <v>0.14038206577463463</v>
      </c>
      <c r="BU13">
        <f t="shared" si="29"/>
        <v>0.46916263818403459</v>
      </c>
      <c r="BV13" s="3"/>
      <c r="BW13">
        <f t="shared" si="30"/>
        <v>-0.32878057240939995</v>
      </c>
      <c r="BX13">
        <f t="shared" si="31"/>
        <v>0.10809666479385269</v>
      </c>
      <c r="CB13" s="2">
        <v>-1.3536392179217185</v>
      </c>
      <c r="CC13" s="2">
        <v>-1.0579947712086266</v>
      </c>
      <c r="CD13">
        <f t="shared" si="32"/>
        <v>0.28805182754335767</v>
      </c>
      <c r="CE13">
        <f t="shared" si="33"/>
        <v>0.33996642661031157</v>
      </c>
      <c r="CG13">
        <f t="shared" si="34"/>
        <v>-5.1914599066953893E-2</v>
      </c>
      <c r="CH13">
        <f t="shared" si="35"/>
        <v>2.6951255962825698E-3</v>
      </c>
      <c r="CK13" s="2">
        <v>0.44945915231800415</v>
      </c>
      <c r="CL13" s="3">
        <v>8.5328195937088791E-2</v>
      </c>
      <c r="CM13">
        <f t="shared" si="36"/>
        <v>0.60467245076147003</v>
      </c>
      <c r="CN13">
        <f t="shared" si="37"/>
        <v>0.54073175165973175</v>
      </c>
      <c r="CO13">
        <f t="shared" si="38"/>
        <v>6.3940699101738274E-2</v>
      </c>
      <c r="CP13">
        <f t="shared" si="39"/>
        <v>4.0884130016190338E-3</v>
      </c>
      <c r="CT13" s="2">
        <v>-0.81267868422385547</v>
      </c>
      <c r="CU13" s="3">
        <v>-0.24976374534909934</v>
      </c>
      <c r="CV13">
        <f t="shared" si="40"/>
        <v>0.38304346202253947</v>
      </c>
      <c r="CW13">
        <f t="shared" si="41"/>
        <v>0.48189024803655767</v>
      </c>
      <c r="CY13">
        <f t="shared" si="42"/>
        <v>-9.8846786014018195E-2</v>
      </c>
      <c r="CZ13">
        <f t="shared" si="43"/>
        <v>9.770687105301103E-3</v>
      </c>
      <c r="DC13" s="2">
        <v>-1.3794038185756177</v>
      </c>
      <c r="DD13" s="3">
        <v>-0.47109734307627593</v>
      </c>
      <c r="DE13">
        <f t="shared" si="44"/>
        <v>0.28352761297434403</v>
      </c>
      <c r="DF13">
        <f t="shared" si="45"/>
        <v>0.44302449184258552</v>
      </c>
      <c r="DG13">
        <f t="shared" si="46"/>
        <v>-0.15949687886824149</v>
      </c>
      <c r="DH13">
        <f t="shared" si="47"/>
        <v>2.5439254368710498E-2</v>
      </c>
      <c r="DL13" s="2">
        <v>0.3605209425882005</v>
      </c>
      <c r="DM13" s="3">
        <v>-6.8047256503452544E-2</v>
      </c>
      <c r="DN13">
        <f t="shared" si="48"/>
        <v>0.58905507133429558</v>
      </c>
      <c r="DO13">
        <f t="shared" si="49"/>
        <v>0.51379931572634019</v>
      </c>
      <c r="DQ13">
        <f t="shared" si="50"/>
        <v>7.5255755607955388E-2</v>
      </c>
      <c r="DR13">
        <f t="shared" si="51"/>
        <v>5.6634287521243089E-3</v>
      </c>
      <c r="DU13" s="2">
        <v>-1.24780967664861</v>
      </c>
      <c r="DV13" s="3">
        <v>0.21611064143395675</v>
      </c>
      <c r="DW13">
        <f t="shared" si="52"/>
        <v>0.30663529246453314</v>
      </c>
      <c r="DX13">
        <f t="shared" si="53"/>
        <v>0.56369689881013485</v>
      </c>
      <c r="DY13">
        <f t="shared" si="54"/>
        <v>-0.25706160634560171</v>
      </c>
      <c r="DZ13">
        <f t="shared" si="55"/>
        <v>6.60806694569811E-2</v>
      </c>
      <c r="ED13" s="2">
        <v>-1.0990517593584785</v>
      </c>
      <c r="EE13" s="3">
        <v>4.4193052186489376E-2</v>
      </c>
      <c r="EF13">
        <f t="shared" si="56"/>
        <v>0.33275689806210684</v>
      </c>
      <c r="EG13">
        <f t="shared" si="57"/>
        <v>0.53350849913760245</v>
      </c>
      <c r="EI13">
        <f t="shared" si="58"/>
        <v>-0.20075160107549561</v>
      </c>
      <c r="EJ13">
        <f t="shared" si="59"/>
        <v>4.030120533437493E-2</v>
      </c>
      <c r="EM13" s="2">
        <v>2.5896929095493761</v>
      </c>
      <c r="EN13" s="3">
        <v>0.43902178160847455</v>
      </c>
      <c r="EO13">
        <f t="shared" si="60"/>
        <v>0.98049340275808594</v>
      </c>
      <c r="EP13">
        <f t="shared" si="61"/>
        <v>0.60283966843891135</v>
      </c>
      <c r="ER13">
        <f t="shared" si="62"/>
        <v>0.37765373431917459</v>
      </c>
      <c r="ES13">
        <f t="shared" si="63"/>
        <v>0.1426223430452177</v>
      </c>
      <c r="EW13" s="2">
        <v>-0.82691964288274822</v>
      </c>
      <c r="EX13" s="3">
        <v>0.11313373844286978</v>
      </c>
      <c r="EY13">
        <f t="shared" si="64"/>
        <v>0.38054277693501282</v>
      </c>
      <c r="EZ13">
        <f t="shared" si="65"/>
        <v>0.54561435171217798</v>
      </c>
      <c r="FB13">
        <f t="shared" si="66"/>
        <v>-0.16507157477716516</v>
      </c>
      <c r="FC13">
        <f t="shared" si="67"/>
        <v>2.7248624799413229E-2</v>
      </c>
      <c r="FG13" s="2">
        <v>-0.45618079736846956</v>
      </c>
      <c r="FH13" s="3">
        <v>-0.47597483864629397</v>
      </c>
      <c r="FI13">
        <f t="shared" si="68"/>
        <v>0.44564380872302795</v>
      </c>
      <c r="FJ13">
        <f t="shared" si="69"/>
        <v>0.44216801295457153</v>
      </c>
      <c r="FK13">
        <f t="shared" si="70"/>
        <v>3.4757957684564134E-3</v>
      </c>
      <c r="FL13">
        <f t="shared" si="71"/>
        <v>1.208115622401951E-5</v>
      </c>
      <c r="FP13" s="2">
        <v>-1.0990517593584785</v>
      </c>
      <c r="FQ13" s="3">
        <v>-1.5086790682485482E-2</v>
      </c>
      <c r="FR13">
        <f t="shared" si="72"/>
        <v>0.33275689806210684</v>
      </c>
      <c r="FS13">
        <f t="shared" si="73"/>
        <v>0.52309907217386375</v>
      </c>
      <c r="FU13">
        <f t="shared" si="74"/>
        <v>-0.19034217411175691</v>
      </c>
      <c r="FV13">
        <f t="shared" si="75"/>
        <v>3.6230143245590381E-2</v>
      </c>
      <c r="FZ13" s="2">
        <v>0.41647877292681079</v>
      </c>
      <c r="GA13" s="3">
        <v>-5.8144431765856562E-2</v>
      </c>
      <c r="GB13">
        <f t="shared" si="76"/>
        <v>0.59888115925504981</v>
      </c>
      <c r="GC13">
        <f t="shared" si="77"/>
        <v>0.51553823279918998</v>
      </c>
      <c r="GD13">
        <f t="shared" si="78"/>
        <v>8.3342926455859834E-2</v>
      </c>
      <c r="GE13">
        <f t="shared" si="79"/>
        <v>6.9460433902268611E-3</v>
      </c>
      <c r="GI13" s="2"/>
      <c r="GJ13" s="3"/>
      <c r="GS13" s="2"/>
      <c r="GT13" s="3"/>
    </row>
    <row r="14" spans="1:202" x14ac:dyDescent="0.25">
      <c r="B14" s="2">
        <v>-0.53184545646227033</v>
      </c>
      <c r="C14" s="3">
        <v>-0.34723618303625825</v>
      </c>
      <c r="D14">
        <f t="shared" si="0"/>
        <v>0.43235723938589293</v>
      </c>
      <c r="E14">
        <f t="shared" si="1"/>
        <v>0.46477427451205511</v>
      </c>
      <c r="G14">
        <f t="shared" si="2"/>
        <v>-3.2417035126162175E-2</v>
      </c>
      <c r="H14">
        <f t="shared" si="3"/>
        <v>1.0508641663708324E-3</v>
      </c>
      <c r="L14" s="2">
        <v>0.20770646016703859</v>
      </c>
      <c r="M14" s="3">
        <v>4.4942586626309892E-3</v>
      </c>
      <c r="N14">
        <f t="shared" si="4"/>
        <v>0.56222114066277662</v>
      </c>
      <c r="O14">
        <f t="shared" si="5"/>
        <v>0.52653746696654014</v>
      </c>
      <c r="P14">
        <f t="shared" si="6"/>
        <v>3.5683673696236484E-2</v>
      </c>
      <c r="Q14">
        <f t="shared" si="7"/>
        <v>1.2733245684594795E-3</v>
      </c>
      <c r="V14" s="2">
        <v>-0.42384605846118117</v>
      </c>
      <c r="W14" s="3">
        <v>4.8459403499959162E-2</v>
      </c>
      <c r="X14">
        <f t="shared" si="8"/>
        <v>0.45132172699603901</v>
      </c>
      <c r="Y14">
        <f t="shared" si="9"/>
        <v>0.53425766226371552</v>
      </c>
      <c r="AA14">
        <f t="shared" si="10"/>
        <v>-8.2935935267676508E-2</v>
      </c>
      <c r="AB14">
        <f t="shared" si="11"/>
        <v>6.8783693587242279E-3</v>
      </c>
      <c r="AF14" s="2">
        <v>-0.81267868422385547</v>
      </c>
      <c r="AG14" s="3">
        <v>-7.6729444604555261E-2</v>
      </c>
      <c r="AH14">
        <f t="shared" si="12"/>
        <v>0.38304346202253947</v>
      </c>
      <c r="AI14">
        <f t="shared" si="13"/>
        <v>0.51227474011092189</v>
      </c>
      <c r="AJ14">
        <f t="shared" si="14"/>
        <v>-0.12923127808838242</v>
      </c>
      <c r="AK14">
        <f t="shared" si="15"/>
        <v>1.6700723236356831E-2</v>
      </c>
      <c r="AP14" s="2">
        <v>-0.53184545646227033</v>
      </c>
      <c r="AQ14" s="3">
        <v>-0.34723618303625825</v>
      </c>
      <c r="AR14">
        <f t="shared" si="16"/>
        <v>0.43235723938589293</v>
      </c>
      <c r="AS14">
        <f t="shared" si="17"/>
        <v>0.46477427451205511</v>
      </c>
      <c r="AU14">
        <f t="shared" si="18"/>
        <v>-3.2417035126162175E-2</v>
      </c>
      <c r="AV14">
        <f t="shared" si="19"/>
        <v>1.0508641663708324E-3</v>
      </c>
      <c r="AZ14" s="2">
        <v>0.20770646016703859</v>
      </c>
      <c r="BA14" s="3">
        <v>4.4942586626309892E-3</v>
      </c>
      <c r="BB14">
        <f t="shared" si="20"/>
        <v>0.56222114066277662</v>
      </c>
      <c r="BC14">
        <f t="shared" si="21"/>
        <v>0.52653746696654014</v>
      </c>
      <c r="BD14">
        <f t="shared" si="22"/>
        <v>3.5683673696236484E-2</v>
      </c>
      <c r="BE14">
        <f t="shared" si="23"/>
        <v>1.2733245684594795E-3</v>
      </c>
      <c r="BI14" s="2">
        <v>0.46043075924155968</v>
      </c>
      <c r="BJ14" s="3">
        <v>0.38147163009686552</v>
      </c>
      <c r="BK14">
        <f t="shared" si="24"/>
        <v>0.60659904394084185</v>
      </c>
      <c r="BL14">
        <f t="shared" si="25"/>
        <v>0.5927339719674094</v>
      </c>
      <c r="BM14" s="3"/>
      <c r="BN14">
        <f t="shared" si="26"/>
        <v>1.3865071973432452E-2</v>
      </c>
      <c r="BO14">
        <f t="shared" si="27"/>
        <v>1.9224022082846209E-4</v>
      </c>
      <c r="BR14" s="2">
        <v>0.47477673978493629</v>
      </c>
      <c r="BS14" s="3">
        <v>0.43057207924983953</v>
      </c>
      <c r="BT14">
        <f t="shared" si="28"/>
        <v>0.60911817067030305</v>
      </c>
      <c r="BU14">
        <f t="shared" si="29"/>
        <v>0.60135591687496148</v>
      </c>
      <c r="BV14" s="3"/>
      <c r="BW14">
        <f t="shared" si="30"/>
        <v>7.7622537953415671E-3</v>
      </c>
      <c r="BX14">
        <f t="shared" si="31"/>
        <v>6.0252583983294561E-5</v>
      </c>
      <c r="CB14" s="2">
        <v>-0.19894075240446382</v>
      </c>
      <c r="CC14" s="2">
        <v>-5.4188634869285913E-2</v>
      </c>
      <c r="CD14">
        <f t="shared" si="32"/>
        <v>0.49081466833748716</v>
      </c>
      <c r="CE14">
        <f t="shared" si="33"/>
        <v>0.51623286316400463</v>
      </c>
      <c r="CG14">
        <f t="shared" si="34"/>
        <v>-2.5418194826517471E-2</v>
      </c>
      <c r="CH14">
        <f t="shared" si="35"/>
        <v>6.4608462823879953E-4</v>
      </c>
      <c r="CK14" s="2">
        <v>0.32533532129688036</v>
      </c>
      <c r="CL14" s="3">
        <v>-0.67028503752066715</v>
      </c>
      <c r="CM14">
        <f t="shared" si="36"/>
        <v>0.58287654357039265</v>
      </c>
      <c r="CN14">
        <f t="shared" si="37"/>
        <v>0.40804751388437388</v>
      </c>
      <c r="CO14">
        <f t="shared" si="38"/>
        <v>0.17482902968601877</v>
      </c>
      <c r="CP14">
        <f t="shared" si="39"/>
        <v>3.0565189620954832E-2</v>
      </c>
      <c r="CT14" s="2">
        <v>0.60114099092102979</v>
      </c>
      <c r="CU14" s="3">
        <v>0.67597174353640754</v>
      </c>
      <c r="CV14">
        <f t="shared" si="40"/>
        <v>0.63130749134606889</v>
      </c>
      <c r="CW14">
        <f t="shared" si="41"/>
        <v>0.64444762830144275</v>
      </c>
      <c r="CY14">
        <f t="shared" si="42"/>
        <v>-1.314013695537386E-2</v>
      </c>
      <c r="CZ14">
        <f t="shared" si="43"/>
        <v>1.7266319920598183E-4</v>
      </c>
      <c r="DC14" s="2">
        <v>-0.59064082974713927</v>
      </c>
      <c r="DD14" s="3">
        <v>-0.17684252937127154</v>
      </c>
      <c r="DE14">
        <f t="shared" si="44"/>
        <v>0.42203288435399205</v>
      </c>
      <c r="DF14">
        <f t="shared" si="45"/>
        <v>0.49469507401266505</v>
      </c>
      <c r="DG14">
        <f t="shared" si="46"/>
        <v>-7.2662189658672993E-2</v>
      </c>
      <c r="DH14">
        <f t="shared" si="47"/>
        <v>5.2797938059929647E-3</v>
      </c>
      <c r="DL14" s="2">
        <v>-2.0576078255564711</v>
      </c>
      <c r="DM14" s="3">
        <v>-0.86271187234680724</v>
      </c>
      <c r="DN14">
        <f t="shared" si="48"/>
        <v>0.16443628723000875</v>
      </c>
      <c r="DO14">
        <f t="shared" si="49"/>
        <v>0.37425772993684525</v>
      </c>
      <c r="DQ14">
        <f t="shared" si="50"/>
        <v>-0.2098214427068365</v>
      </c>
      <c r="DR14">
        <f t="shared" si="51"/>
        <v>4.4025037819578276E-2</v>
      </c>
      <c r="DU14" s="2">
        <v>1.3908702519535281</v>
      </c>
      <c r="DV14" s="3">
        <v>0.16874367896585135</v>
      </c>
      <c r="DW14">
        <f t="shared" si="52"/>
        <v>0.7699824382755841</v>
      </c>
      <c r="DX14">
        <f t="shared" si="53"/>
        <v>0.5553793508470658</v>
      </c>
      <c r="DY14">
        <f t="shared" si="54"/>
        <v>0.2146030874285183</v>
      </c>
      <c r="DZ14">
        <f t="shared" si="55"/>
        <v>4.6054485133852269E-2</v>
      </c>
      <c r="ED14" s="2">
        <v>-0.53184545646227033</v>
      </c>
      <c r="EE14" s="3">
        <v>-0.34723618303625825</v>
      </c>
      <c r="EF14">
        <f t="shared" si="56"/>
        <v>0.43235723938589293</v>
      </c>
      <c r="EG14">
        <f t="shared" si="57"/>
        <v>0.46477427451205511</v>
      </c>
      <c r="EI14">
        <f t="shared" si="58"/>
        <v>-3.2417035126162175E-2</v>
      </c>
      <c r="EJ14">
        <f t="shared" si="59"/>
        <v>1.0508641663708324E-3</v>
      </c>
      <c r="EM14" s="2">
        <v>0.20770646016703859</v>
      </c>
      <c r="EN14" s="3">
        <v>4.4942586626309892E-3</v>
      </c>
      <c r="EO14">
        <f t="shared" si="60"/>
        <v>0.56222114066277662</v>
      </c>
      <c r="EP14">
        <f t="shared" si="61"/>
        <v>0.52653746696654014</v>
      </c>
      <c r="ER14">
        <f t="shared" si="62"/>
        <v>3.5683673696236484E-2</v>
      </c>
      <c r="ES14">
        <f t="shared" si="63"/>
        <v>1.2733245684594795E-3</v>
      </c>
      <c r="EW14" s="2">
        <v>0.90553217836413047</v>
      </c>
      <c r="EX14" s="3">
        <v>0.14967496684861062</v>
      </c>
      <c r="EY14">
        <f t="shared" si="64"/>
        <v>0.68475800134654241</v>
      </c>
      <c r="EZ14">
        <f t="shared" si="65"/>
        <v>0.55203092149114286</v>
      </c>
      <c r="FB14">
        <f t="shared" si="66"/>
        <v>0.13272707985539955</v>
      </c>
      <c r="FC14">
        <f t="shared" si="67"/>
        <v>1.761647772694161E-2</v>
      </c>
      <c r="FG14" s="2">
        <v>-0.83952678679214976</v>
      </c>
      <c r="FH14" s="3">
        <v>8.3683309225494936E-3</v>
      </c>
      <c r="FI14">
        <f t="shared" si="68"/>
        <v>0.37832898659085956</v>
      </c>
      <c r="FJ14">
        <f t="shared" si="69"/>
        <v>0.52721774664155541</v>
      </c>
      <c r="FK14">
        <f t="shared" si="70"/>
        <v>-0.14888876005069585</v>
      </c>
      <c r="FL14">
        <f t="shared" si="71"/>
        <v>2.2167862869433685E-2</v>
      </c>
      <c r="FP14" s="2">
        <v>-1.3101301724732752</v>
      </c>
      <c r="FQ14" s="3">
        <v>-0.32534641799831027</v>
      </c>
      <c r="FR14">
        <f t="shared" si="72"/>
        <v>0.29569193266068405</v>
      </c>
      <c r="FS14">
        <f t="shared" si="73"/>
        <v>0.46861807536219491</v>
      </c>
      <c r="FU14">
        <f t="shared" si="74"/>
        <v>-0.17292614270151085</v>
      </c>
      <c r="FV14">
        <f t="shared" si="75"/>
        <v>2.9903450829623295E-2</v>
      </c>
      <c r="FZ14" s="2">
        <v>-1.3536392179217185</v>
      </c>
      <c r="GA14" s="3">
        <v>-0.5898476897990188</v>
      </c>
      <c r="GB14">
        <f t="shared" si="76"/>
        <v>0.28805182754335767</v>
      </c>
      <c r="GC14">
        <f t="shared" si="77"/>
        <v>0.42217215821104714</v>
      </c>
      <c r="GD14">
        <f t="shared" si="78"/>
        <v>-0.13412033066768947</v>
      </c>
      <c r="GE14">
        <f t="shared" si="79"/>
        <v>1.7988263098410364E-2</v>
      </c>
      <c r="GI14" s="2"/>
      <c r="GJ14" s="3"/>
      <c r="GS14" s="2"/>
      <c r="GT14" s="3"/>
    </row>
    <row r="15" spans="1:202" x14ac:dyDescent="0.25">
      <c r="B15" s="2">
        <v>-0.28788135798925818</v>
      </c>
      <c r="C15" s="3">
        <v>0.1907253068888603</v>
      </c>
      <c r="D15">
        <f t="shared" si="0"/>
        <v>0.4751968682027613</v>
      </c>
      <c r="E15">
        <f t="shared" si="1"/>
        <v>0.55923928264402401</v>
      </c>
      <c r="G15">
        <f t="shared" si="2"/>
        <v>-8.4042414441262703E-2</v>
      </c>
      <c r="H15">
        <f t="shared" si="3"/>
        <v>7.0631274251169614E-3</v>
      </c>
      <c r="L15" s="2">
        <v>0.46043075924155968</v>
      </c>
      <c r="M15" s="3">
        <v>0.21180119734027966</v>
      </c>
      <c r="N15">
        <f t="shared" si="4"/>
        <v>0.60659904394084185</v>
      </c>
      <c r="O15">
        <f t="shared" si="5"/>
        <v>0.5629401686742842</v>
      </c>
      <c r="P15">
        <f t="shared" si="6"/>
        <v>4.3658875266557651E-2</v>
      </c>
      <c r="Q15">
        <f t="shared" si="7"/>
        <v>1.9060973895408393E-3</v>
      </c>
      <c r="V15" s="2">
        <v>0.48909217077062855</v>
      </c>
      <c r="W15" s="3">
        <v>-0.15720846332526453</v>
      </c>
      <c r="X15">
        <f t="shared" si="8"/>
        <v>0.61163193295589768</v>
      </c>
      <c r="Y15">
        <f t="shared" si="9"/>
        <v>0.49814277843655946</v>
      </c>
      <c r="AA15">
        <f t="shared" si="10"/>
        <v>0.11348915451933822</v>
      </c>
      <c r="AB15">
        <f t="shared" si="11"/>
        <v>1.2879788193514227E-2</v>
      </c>
      <c r="AF15" s="2">
        <v>-1.3062584777124726</v>
      </c>
      <c r="AG15" s="3">
        <v>-0.38896978174585423</v>
      </c>
      <c r="AH15">
        <f t="shared" si="12"/>
        <v>0.29637179485140447</v>
      </c>
      <c r="AI15">
        <f t="shared" si="13"/>
        <v>0.45744593444439141</v>
      </c>
      <c r="AJ15">
        <f t="shared" si="14"/>
        <v>-0.16107413959298694</v>
      </c>
      <c r="AK15">
        <f t="shared" si="15"/>
        <v>2.5944878445621045E-2</v>
      </c>
      <c r="AP15" s="2">
        <v>-0.28788135798925818</v>
      </c>
      <c r="AQ15" s="3">
        <v>0.1907253068888603</v>
      </c>
      <c r="AR15">
        <f t="shared" si="16"/>
        <v>0.4751968682027613</v>
      </c>
      <c r="AS15">
        <f t="shared" si="17"/>
        <v>0.55923928264402401</v>
      </c>
      <c r="AU15">
        <f t="shared" si="18"/>
        <v>-8.4042414441262703E-2</v>
      </c>
      <c r="AV15">
        <f t="shared" si="19"/>
        <v>7.0631274251169614E-3</v>
      </c>
      <c r="AZ15" s="2">
        <v>0.46043075924155968</v>
      </c>
      <c r="BA15" s="3">
        <v>0.21180119734027966</v>
      </c>
      <c r="BB15">
        <f t="shared" si="20"/>
        <v>0.60659904394084185</v>
      </c>
      <c r="BC15">
        <f t="shared" si="21"/>
        <v>0.5629401686742842</v>
      </c>
      <c r="BD15">
        <f t="shared" si="22"/>
        <v>4.3658875266557651E-2</v>
      </c>
      <c r="BE15">
        <f t="shared" si="23"/>
        <v>1.9060973895408393E-3</v>
      </c>
      <c r="BI15" s="2">
        <v>-1.5531704915329725</v>
      </c>
      <c r="BJ15" s="3">
        <v>-0.29398883902120021</v>
      </c>
      <c r="BK15">
        <f t="shared" si="24"/>
        <v>0.25301451774095368</v>
      </c>
      <c r="BL15">
        <f t="shared" si="25"/>
        <v>0.47412440622146118</v>
      </c>
      <c r="BM15" s="3"/>
      <c r="BN15">
        <f t="shared" si="26"/>
        <v>-0.2211098884805075</v>
      </c>
      <c r="BO15">
        <f t="shared" si="27"/>
        <v>4.8889582783862462E-2</v>
      </c>
      <c r="BR15" s="2">
        <v>5.7484457509883187E-2</v>
      </c>
      <c r="BS15" s="3">
        <v>-0.27246245551541903</v>
      </c>
      <c r="BT15">
        <f t="shared" si="28"/>
        <v>0.53584244447657914</v>
      </c>
      <c r="BU15">
        <f t="shared" si="29"/>
        <v>0.4779043979699571</v>
      </c>
      <c r="BV15" s="3"/>
      <c r="BW15">
        <f t="shared" si="30"/>
        <v>5.7938046506622043E-2</v>
      </c>
      <c r="BX15">
        <f t="shared" si="31"/>
        <v>3.3568172330034987E-3</v>
      </c>
      <c r="CB15" s="2">
        <v>5.8818939502553198E-3</v>
      </c>
      <c r="CC15" s="2">
        <v>0.20306491696378662</v>
      </c>
      <c r="CD15">
        <f t="shared" si="32"/>
        <v>0.52678113306752417</v>
      </c>
      <c r="CE15">
        <f t="shared" si="33"/>
        <v>0.56140609455882384</v>
      </c>
      <c r="CG15">
        <f t="shared" si="34"/>
        <v>-3.4624961491299677E-2</v>
      </c>
      <c r="CH15">
        <f t="shared" si="35"/>
        <v>1.1988879582739856E-3</v>
      </c>
      <c r="CK15" s="2">
        <v>-1.3062584777124726</v>
      </c>
      <c r="CL15" s="3">
        <v>-0.81666810817125668</v>
      </c>
      <c r="CM15">
        <f t="shared" si="36"/>
        <v>0.29637179485140447</v>
      </c>
      <c r="CN15">
        <f t="shared" si="37"/>
        <v>0.38234292681195103</v>
      </c>
      <c r="CO15">
        <f t="shared" si="38"/>
        <v>-8.5971131960546565E-2</v>
      </c>
      <c r="CP15">
        <f t="shared" si="39"/>
        <v>7.3910355305777109E-3</v>
      </c>
      <c r="CT15" s="2">
        <v>0.15852631555357027</v>
      </c>
      <c r="CU15" s="3">
        <v>-0.10918217632608326</v>
      </c>
      <c r="CV15">
        <f t="shared" si="40"/>
        <v>0.55358520138487521</v>
      </c>
      <c r="CW15">
        <f t="shared" si="41"/>
        <v>0.50657610252553364</v>
      </c>
      <c r="CY15">
        <f t="shared" si="42"/>
        <v>4.7009098859341569E-2</v>
      </c>
      <c r="CZ15">
        <f t="shared" si="43"/>
        <v>2.2098553755673486E-3</v>
      </c>
      <c r="DC15" s="2">
        <v>0.30758608811119637</v>
      </c>
      <c r="DD15" s="3">
        <v>0.29848995510124438</v>
      </c>
      <c r="DE15">
        <f t="shared" si="44"/>
        <v>0.57975981218975936</v>
      </c>
      <c r="DF15">
        <f t="shared" si="45"/>
        <v>0.57816254864051497</v>
      </c>
      <c r="DG15">
        <f t="shared" si="46"/>
        <v>1.5972635492443876E-3</v>
      </c>
      <c r="DH15">
        <f t="shared" si="47"/>
        <v>2.5512508457447782E-6</v>
      </c>
      <c r="DL15" s="2">
        <v>-0.4103521338835171</v>
      </c>
      <c r="DM15" s="3">
        <v>5.0248893870165616E-2</v>
      </c>
      <c r="DN15">
        <f t="shared" si="48"/>
        <v>0.45369123432850372</v>
      </c>
      <c r="DO15">
        <f t="shared" si="49"/>
        <v>0.53457189334816946</v>
      </c>
      <c r="DQ15">
        <f t="shared" si="50"/>
        <v>-8.0880659019665735E-2</v>
      </c>
      <c r="DR15">
        <f t="shared" si="51"/>
        <v>6.5416810034554362E-3</v>
      </c>
      <c r="DU15" s="2">
        <v>-0.73779592393260496</v>
      </c>
      <c r="DV15" s="3">
        <v>-0.17608462314930093</v>
      </c>
      <c r="DW15">
        <f t="shared" si="52"/>
        <v>0.39619273142626921</v>
      </c>
      <c r="DX15">
        <f t="shared" si="53"/>
        <v>0.49482816089483517</v>
      </c>
      <c r="DY15">
        <f t="shared" si="54"/>
        <v>-9.863542946856596E-2</v>
      </c>
      <c r="DZ15">
        <f t="shared" si="55"/>
        <v>9.7289479464484508E-3</v>
      </c>
      <c r="ED15" s="2">
        <v>-0.28788135798925818</v>
      </c>
      <c r="EE15" s="3">
        <v>0.1907253068888603</v>
      </c>
      <c r="EF15">
        <f t="shared" si="56"/>
        <v>0.4751968682027613</v>
      </c>
      <c r="EG15">
        <f t="shared" si="57"/>
        <v>0.55923928264402401</v>
      </c>
      <c r="EI15">
        <f t="shared" si="58"/>
        <v>-8.4042414441262703E-2</v>
      </c>
      <c r="EJ15">
        <f t="shared" si="59"/>
        <v>7.0631274251169614E-3</v>
      </c>
      <c r="EM15" s="2">
        <v>0.46043075924155968</v>
      </c>
      <c r="EN15" s="3">
        <v>0.21180119734027966</v>
      </c>
      <c r="EO15">
        <f t="shared" si="60"/>
        <v>0.60659904394084185</v>
      </c>
      <c r="EP15">
        <f t="shared" si="61"/>
        <v>0.5629401686742842</v>
      </c>
      <c r="ER15">
        <f t="shared" si="62"/>
        <v>4.3658875266557651E-2</v>
      </c>
      <c r="ES15">
        <f t="shared" si="63"/>
        <v>1.9060973895408393E-3</v>
      </c>
      <c r="EW15" s="2">
        <v>-0.59064082974713927</v>
      </c>
      <c r="EX15" s="3">
        <v>-2.5246390156114788E-2</v>
      </c>
      <c r="EY15">
        <f t="shared" si="64"/>
        <v>0.42203288435399205</v>
      </c>
      <c r="EZ15">
        <f t="shared" si="65"/>
        <v>0.52131506594875732</v>
      </c>
      <c r="FB15">
        <f t="shared" si="66"/>
        <v>-9.9282181594765262E-2</v>
      </c>
      <c r="FC15">
        <f t="shared" si="67"/>
        <v>9.8569515822159465E-3</v>
      </c>
      <c r="FG15" s="2">
        <v>0.74817362561585732</v>
      </c>
      <c r="FH15" s="3">
        <v>0.18972195555745586</v>
      </c>
      <c r="FI15">
        <f t="shared" si="68"/>
        <v>0.65712614062158681</v>
      </c>
      <c r="FJ15">
        <f t="shared" si="69"/>
        <v>0.55906309607034654</v>
      </c>
      <c r="FK15">
        <f t="shared" si="70"/>
        <v>9.8063044551240264E-2</v>
      </c>
      <c r="FL15">
        <f t="shared" si="71"/>
        <v>9.6163607066585329E-3</v>
      </c>
      <c r="FP15" s="2">
        <v>-1.6296256793771011</v>
      </c>
      <c r="FQ15" s="3">
        <v>-0.50942822473894633</v>
      </c>
      <c r="FR15">
        <f t="shared" si="72"/>
        <v>0.23958913306809887</v>
      </c>
      <c r="FS15">
        <f t="shared" si="73"/>
        <v>0.4362936623765698</v>
      </c>
      <c r="FU15">
        <f t="shared" si="74"/>
        <v>-0.19670452930847093</v>
      </c>
      <c r="FV15">
        <f t="shared" si="75"/>
        <v>3.8692671850467097E-2</v>
      </c>
      <c r="FZ15" s="2">
        <v>-0.65361993529885654</v>
      </c>
      <c r="GA15" s="3">
        <v>-0.254008254586085</v>
      </c>
      <c r="GB15">
        <f t="shared" si="76"/>
        <v>0.41097387394245644</v>
      </c>
      <c r="GC15">
        <f t="shared" si="77"/>
        <v>0.48114492033727596</v>
      </c>
      <c r="GD15">
        <f t="shared" si="78"/>
        <v>-7.0171046394819525E-2</v>
      </c>
      <c r="GE15">
        <f t="shared" si="79"/>
        <v>4.9239757521439146E-3</v>
      </c>
      <c r="GI15" s="2"/>
      <c r="GJ15" s="3"/>
      <c r="GS15" s="2"/>
      <c r="GT15" s="3"/>
    </row>
    <row r="16" spans="1:202" x14ac:dyDescent="0.25">
      <c r="B16" s="2">
        <v>1.3908702519535281</v>
      </c>
      <c r="C16" s="3">
        <v>0.24814054595940871</v>
      </c>
      <c r="D16">
        <f t="shared" si="0"/>
        <v>0.7699824382755841</v>
      </c>
      <c r="E16">
        <f t="shared" si="1"/>
        <v>0.56932128874905807</v>
      </c>
      <c r="G16">
        <f t="shared" si="2"/>
        <v>0.20066114952652603</v>
      </c>
      <c r="H16">
        <f t="shared" si="3"/>
        <v>4.0264896929306834E-2</v>
      </c>
      <c r="L16" s="2">
        <v>-0.34031433640731373</v>
      </c>
      <c r="M16" s="3">
        <v>0.1148326449007641</v>
      </c>
      <c r="N16">
        <f t="shared" si="4"/>
        <v>0.4659897375337344</v>
      </c>
      <c r="O16">
        <f t="shared" si="5"/>
        <v>0.54591267643498065</v>
      </c>
      <c r="P16">
        <f t="shared" si="6"/>
        <v>-7.9922938901246243E-2</v>
      </c>
      <c r="Q16">
        <f t="shared" si="7"/>
        <v>6.3876761626123404E-3</v>
      </c>
      <c r="V16" s="2">
        <v>-2.5027872371871138E-2</v>
      </c>
      <c r="W16" s="3">
        <v>-0.12894605701891812</v>
      </c>
      <c r="X16">
        <f t="shared" si="8"/>
        <v>0.52135343725349226</v>
      </c>
      <c r="Y16">
        <f t="shared" si="9"/>
        <v>0.50310560289808293</v>
      </c>
      <c r="AA16">
        <f t="shared" si="10"/>
        <v>1.8247834355409331E-2</v>
      </c>
      <c r="AB16">
        <f t="shared" si="11"/>
        <v>3.329834586624571E-4</v>
      </c>
      <c r="AF16" s="2">
        <v>0.44213136595808233</v>
      </c>
      <c r="AG16" s="3">
        <v>9.4332208037324564E-3</v>
      </c>
      <c r="AH16">
        <f t="shared" si="12"/>
        <v>0.60338570549987947</v>
      </c>
      <c r="AI16">
        <f t="shared" si="13"/>
        <v>0.52740473926680753</v>
      </c>
      <c r="AJ16">
        <f t="shared" si="14"/>
        <v>7.5980966233071934E-2</v>
      </c>
      <c r="AK16">
        <f t="shared" si="15"/>
        <v>5.7731072297112175E-3</v>
      </c>
      <c r="AP16" s="2">
        <v>1.3908702519535281</v>
      </c>
      <c r="AQ16" s="3">
        <v>0.24814054595940871</v>
      </c>
      <c r="AR16">
        <f t="shared" si="16"/>
        <v>0.7699824382755841</v>
      </c>
      <c r="AS16">
        <f t="shared" si="17"/>
        <v>0.56932128874905807</v>
      </c>
      <c r="AU16">
        <f t="shared" si="18"/>
        <v>0.20066114952652603</v>
      </c>
      <c r="AV16">
        <f t="shared" si="19"/>
        <v>4.0264896929306834E-2</v>
      </c>
      <c r="AZ16" s="2">
        <v>-0.34031433640731373</v>
      </c>
      <c r="BA16" s="3">
        <v>0.1148326449007641</v>
      </c>
      <c r="BB16">
        <f t="shared" si="20"/>
        <v>0.4659897375337344</v>
      </c>
      <c r="BC16">
        <f t="shared" si="21"/>
        <v>0.54591267643498065</v>
      </c>
      <c r="BD16">
        <f t="shared" si="22"/>
        <v>-7.9922938901246243E-2</v>
      </c>
      <c r="BE16">
        <f t="shared" si="23"/>
        <v>6.3876761626123404E-3</v>
      </c>
      <c r="BI16" s="2">
        <v>-2.0576078255564711</v>
      </c>
      <c r="BJ16" s="3">
        <v>-0.37333456121002034</v>
      </c>
      <c r="BK16">
        <f t="shared" si="24"/>
        <v>0.16443628723000875</v>
      </c>
      <c r="BL16">
        <f t="shared" si="25"/>
        <v>0.46019144924930477</v>
      </c>
      <c r="BM16" s="3"/>
      <c r="BN16">
        <f t="shared" si="26"/>
        <v>-0.29575516201929603</v>
      </c>
      <c r="BO16">
        <f t="shared" si="27"/>
        <v>8.7471115861060045E-2</v>
      </c>
      <c r="BR16" s="2">
        <v>2.5299348394051591</v>
      </c>
      <c r="BS16" s="3">
        <v>0.29837894604950493</v>
      </c>
      <c r="BT16">
        <f t="shared" si="28"/>
        <v>0.97</v>
      </c>
      <c r="BU16">
        <f t="shared" si="29"/>
        <v>0.57814305566346802</v>
      </c>
      <c r="BV16" s="3"/>
      <c r="BW16">
        <f t="shared" si="30"/>
        <v>0.39185694433653195</v>
      </c>
      <c r="BX16">
        <f t="shared" si="31"/>
        <v>0.15355186482476391</v>
      </c>
      <c r="CB16" s="2">
        <v>0.68039050738037266</v>
      </c>
      <c r="CC16" s="2">
        <v>-0.58274386676449275</v>
      </c>
      <c r="CD16">
        <f t="shared" si="32"/>
        <v>0.64522355477623838</v>
      </c>
      <c r="CE16">
        <f t="shared" si="33"/>
        <v>0.42341957594129764</v>
      </c>
      <c r="CG16">
        <f t="shared" si="34"/>
        <v>0.22180397883494074</v>
      </c>
      <c r="CH16">
        <f t="shared" si="35"/>
        <v>4.919700502701084E-2</v>
      </c>
      <c r="CK16" s="2">
        <v>-1.0391548051960595</v>
      </c>
      <c r="CL16" s="3">
        <v>-0.27908533069802199</v>
      </c>
      <c r="CM16">
        <f t="shared" si="36"/>
        <v>0.34327468858800614</v>
      </c>
      <c r="CN16">
        <f t="shared" si="37"/>
        <v>0.47674143376211259</v>
      </c>
      <c r="CO16">
        <f t="shared" si="38"/>
        <v>-0.13346674517410645</v>
      </c>
      <c r="CP16">
        <f t="shared" si="39"/>
        <v>1.7813372067369868E-2</v>
      </c>
      <c r="CT16" s="2">
        <v>-0.78360594326201416</v>
      </c>
      <c r="CU16" s="3">
        <v>-0.31465032487859823</v>
      </c>
      <c r="CV16">
        <f t="shared" si="40"/>
        <v>0.38814857969882743</v>
      </c>
      <c r="CW16">
        <f t="shared" si="41"/>
        <v>0.47049628884486361</v>
      </c>
      <c r="CY16">
        <f t="shared" si="42"/>
        <v>-8.2347709146036174E-2</v>
      </c>
      <c r="CZ16">
        <f t="shared" si="43"/>
        <v>6.7811452016001694E-3</v>
      </c>
      <c r="DC16" s="2">
        <v>-1.3062584777124726</v>
      </c>
      <c r="DD16" s="3">
        <v>-0.33650238514602565</v>
      </c>
      <c r="DE16">
        <f t="shared" si="44"/>
        <v>0.29637179485140447</v>
      </c>
      <c r="DF16">
        <f t="shared" si="45"/>
        <v>0.4666591088802714</v>
      </c>
      <c r="DG16">
        <f t="shared" si="46"/>
        <v>-0.17028731402886693</v>
      </c>
      <c r="DH16">
        <f t="shared" si="47"/>
        <v>2.899776931916594E-2</v>
      </c>
      <c r="DL16" s="2">
        <v>-1.7569629102755477</v>
      </c>
      <c r="DM16" s="3">
        <v>0.33090296762707699</v>
      </c>
      <c r="DN16">
        <f t="shared" si="48"/>
        <v>0.21722895900805878</v>
      </c>
      <c r="DO16">
        <f t="shared" si="49"/>
        <v>0.58385421161114992</v>
      </c>
      <c r="DQ16">
        <f t="shared" si="50"/>
        <v>-0.36662525260309115</v>
      </c>
      <c r="DR16">
        <f t="shared" si="51"/>
        <v>0.1344140758462804</v>
      </c>
      <c r="DU16" s="2">
        <v>-0.13498735982564433</v>
      </c>
      <c r="DV16" s="3">
        <v>5.1445786122881677E-2</v>
      </c>
      <c r="DW16">
        <f t="shared" si="52"/>
        <v>0.50204476168648526</v>
      </c>
      <c r="DX16">
        <f t="shared" si="53"/>
        <v>0.53478206533724937</v>
      </c>
      <c r="DY16">
        <f t="shared" si="54"/>
        <v>-3.2737303650764105E-2</v>
      </c>
      <c r="DZ16">
        <f t="shared" si="55"/>
        <v>1.0717310503223327E-3</v>
      </c>
      <c r="ED16" s="2">
        <v>1.3908702519535281</v>
      </c>
      <c r="EE16" s="3">
        <v>0.24814054595940871</v>
      </c>
      <c r="EF16">
        <f t="shared" si="56"/>
        <v>0.7699824382755841</v>
      </c>
      <c r="EG16">
        <f t="shared" si="57"/>
        <v>0.56932128874905807</v>
      </c>
      <c r="EI16">
        <f t="shared" si="58"/>
        <v>0.20066114952652603</v>
      </c>
      <c r="EJ16">
        <f t="shared" si="59"/>
        <v>4.0264896929306834E-2</v>
      </c>
      <c r="EM16" s="2">
        <v>-0.34031433640731373</v>
      </c>
      <c r="EN16" s="3">
        <v>0.1148326449007641</v>
      </c>
      <c r="EO16">
        <f t="shared" si="60"/>
        <v>0.4659897375337344</v>
      </c>
      <c r="EP16">
        <f t="shared" si="61"/>
        <v>0.54591267643498065</v>
      </c>
      <c r="ER16">
        <f t="shared" si="62"/>
        <v>-7.9922938901246243E-2</v>
      </c>
      <c r="ES16">
        <f t="shared" si="63"/>
        <v>6.3876761626123404E-3</v>
      </c>
      <c r="EW16" s="2">
        <v>1.3908702519535281</v>
      </c>
      <c r="EX16" s="3">
        <v>0.15283628160099266</v>
      </c>
      <c r="EY16">
        <f t="shared" si="64"/>
        <v>0.7699824382755841</v>
      </c>
      <c r="EZ16">
        <f t="shared" si="65"/>
        <v>0.5525860423118415</v>
      </c>
      <c r="FB16">
        <f t="shared" si="66"/>
        <v>0.21739639596374261</v>
      </c>
      <c r="FC16">
        <f t="shared" si="67"/>
        <v>4.7261192978024363E-2</v>
      </c>
      <c r="FG16" s="2">
        <v>-0.53184545646227033</v>
      </c>
      <c r="FH16" s="3">
        <v>-6.829805757304501E-2</v>
      </c>
      <c r="FI16">
        <f t="shared" si="68"/>
        <v>0.43235723938589293</v>
      </c>
      <c r="FJ16">
        <f t="shared" si="69"/>
        <v>0.51375527553847866</v>
      </c>
      <c r="FK16">
        <f t="shared" si="70"/>
        <v>-8.1398036152585729E-2</v>
      </c>
      <c r="FL16">
        <f t="shared" si="71"/>
        <v>6.6256402894976536E-3</v>
      </c>
      <c r="FP16" s="2">
        <v>0.31315130855943868</v>
      </c>
      <c r="FQ16" s="3">
        <v>-0.33039982045405303</v>
      </c>
      <c r="FR16">
        <f t="shared" si="72"/>
        <v>0.58073705425028788</v>
      </c>
      <c r="FS16">
        <f t="shared" si="73"/>
        <v>0.46773070756168134</v>
      </c>
      <c r="FU16">
        <f t="shared" si="74"/>
        <v>0.11300634668860654</v>
      </c>
      <c r="FV16">
        <f t="shared" si="75"/>
        <v>1.2770434391905535E-2</v>
      </c>
      <c r="FZ16" s="2">
        <v>0.6168405367295926</v>
      </c>
      <c r="GA16" s="3">
        <v>0.11147996714714199</v>
      </c>
      <c r="GB16">
        <f t="shared" si="76"/>
        <v>0.63406430154577398</v>
      </c>
      <c r="GC16">
        <f t="shared" si="77"/>
        <v>0.54532395263747635</v>
      </c>
      <c r="GD16">
        <f t="shared" si="78"/>
        <v>8.8740348908297628E-2</v>
      </c>
      <c r="GE16">
        <f t="shared" si="79"/>
        <v>7.8748495243664007E-3</v>
      </c>
      <c r="GI16" s="2"/>
      <c r="GJ16" s="3"/>
      <c r="GS16" s="2"/>
      <c r="GT16" s="3"/>
    </row>
    <row r="17" spans="2:202" x14ac:dyDescent="0.25">
      <c r="B17" s="2">
        <v>-1.5531704915329725</v>
      </c>
      <c r="C17" s="3">
        <v>-0.5287254543424097</v>
      </c>
      <c r="D17">
        <f t="shared" si="0"/>
        <v>0.25301451774095368</v>
      </c>
      <c r="E17">
        <f t="shared" si="1"/>
        <v>0.43290510578738089</v>
      </c>
      <c r="G17">
        <f t="shared" si="2"/>
        <v>-0.17989058804642721</v>
      </c>
      <c r="H17">
        <f t="shared" si="3"/>
        <v>3.2360623667689381E-2</v>
      </c>
      <c r="L17" s="2">
        <v>0.6168405367295926</v>
      </c>
      <c r="M17" s="3">
        <v>0.17445426675694456</v>
      </c>
      <c r="N17">
        <f t="shared" si="4"/>
        <v>0.63406430154577398</v>
      </c>
      <c r="O17">
        <f t="shared" si="5"/>
        <v>0.55638211913480895</v>
      </c>
      <c r="P17">
        <f t="shared" si="6"/>
        <v>7.7682182410965028E-2</v>
      </c>
      <c r="Q17">
        <f t="shared" si="7"/>
        <v>6.0345214641304443E-3</v>
      </c>
      <c r="V17" s="2">
        <v>0.60951253597223243</v>
      </c>
      <c r="W17" s="3">
        <v>0.32309401033681118</v>
      </c>
      <c r="X17">
        <f t="shared" si="8"/>
        <v>0.63277751863640352</v>
      </c>
      <c r="Y17">
        <f t="shared" si="9"/>
        <v>0.58248297365500956</v>
      </c>
      <c r="AA17">
        <f t="shared" si="10"/>
        <v>5.0294544981393963E-2</v>
      </c>
      <c r="AB17">
        <f t="shared" si="11"/>
        <v>2.5295412548854606E-3</v>
      </c>
      <c r="AF17" s="2">
        <v>1.1850697029235622</v>
      </c>
      <c r="AG17" s="3">
        <v>0.27679353824016428</v>
      </c>
      <c r="AH17">
        <f t="shared" si="12"/>
        <v>0.73384425570718981</v>
      </c>
      <c r="AI17">
        <f t="shared" si="13"/>
        <v>0.57435269936022204</v>
      </c>
      <c r="AJ17">
        <f t="shared" si="14"/>
        <v>0.15949155634696777</v>
      </c>
      <c r="AK17">
        <f t="shared" si="15"/>
        <v>2.5437556545977996E-2</v>
      </c>
      <c r="AP17" s="2">
        <v>-1.5531704915329725</v>
      </c>
      <c r="AQ17" s="3">
        <v>-0.5287254543424097</v>
      </c>
      <c r="AR17">
        <f t="shared" si="16"/>
        <v>0.25301451774095368</v>
      </c>
      <c r="AS17">
        <f t="shared" si="17"/>
        <v>0.43290510578738089</v>
      </c>
      <c r="AU17">
        <f t="shared" si="18"/>
        <v>-0.17989058804642721</v>
      </c>
      <c r="AV17">
        <f t="shared" si="19"/>
        <v>3.2360623667689381E-2</v>
      </c>
      <c r="AZ17" s="2">
        <v>0.6168405367295926</v>
      </c>
      <c r="BA17" s="3">
        <v>0.17445426675694456</v>
      </c>
      <c r="BB17">
        <f t="shared" si="20"/>
        <v>0.63406430154577398</v>
      </c>
      <c r="BC17">
        <f t="shared" si="21"/>
        <v>0.55638211913480895</v>
      </c>
      <c r="BD17">
        <f t="shared" si="22"/>
        <v>7.7682182410965028E-2</v>
      </c>
      <c r="BE17">
        <f t="shared" si="23"/>
        <v>6.0345214641304443E-3</v>
      </c>
      <c r="BI17" s="2">
        <v>0.68039050738037266</v>
      </c>
      <c r="BJ17" s="3">
        <v>-0.37281677694385018</v>
      </c>
      <c r="BK17">
        <f t="shared" si="24"/>
        <v>0.64522355477623838</v>
      </c>
      <c r="BL17">
        <f t="shared" si="25"/>
        <v>0.46028237117555859</v>
      </c>
      <c r="BM17" s="3"/>
      <c r="BN17">
        <f t="shared" si="26"/>
        <v>0.18494118360067979</v>
      </c>
      <c r="BO17">
        <f t="shared" si="27"/>
        <v>3.420324139162035E-2</v>
      </c>
      <c r="BR17" s="2">
        <v>0.54779614206363625</v>
      </c>
      <c r="BS17" s="3">
        <v>0.20503612398526871</v>
      </c>
      <c r="BT17">
        <f t="shared" si="28"/>
        <v>0.62194023797294407</v>
      </c>
      <c r="BU17">
        <f t="shared" si="29"/>
        <v>0.56175223473948999</v>
      </c>
      <c r="BV17" s="3"/>
      <c r="BW17">
        <f t="shared" si="30"/>
        <v>6.0188003233454079E-2</v>
      </c>
      <c r="BX17">
        <f t="shared" si="31"/>
        <v>3.6225957332302787E-3</v>
      </c>
      <c r="CB17" s="2">
        <v>0.58655441701955613</v>
      </c>
      <c r="CC17" s="2">
        <v>0.73034892174786126</v>
      </c>
      <c r="CD17">
        <f t="shared" si="32"/>
        <v>0.62874611688335025</v>
      </c>
      <c r="CE17">
        <f t="shared" si="33"/>
        <v>0.65399615673356803</v>
      </c>
      <c r="CG17">
        <f t="shared" si="34"/>
        <v>-2.5250039850217787E-2</v>
      </c>
      <c r="CH17">
        <f t="shared" si="35"/>
        <v>6.3756451243758626E-4</v>
      </c>
      <c r="CK17" s="2">
        <v>-1.3101301724732752</v>
      </c>
      <c r="CL17" s="3">
        <v>-0.22378117367389649</v>
      </c>
      <c r="CM17">
        <f t="shared" si="36"/>
        <v>0.29569193266068405</v>
      </c>
      <c r="CN17">
        <f t="shared" si="37"/>
        <v>0.48645273789978033</v>
      </c>
      <c r="CO17">
        <f t="shared" si="38"/>
        <v>-0.19076080523909628</v>
      </c>
      <c r="CP17">
        <f t="shared" si="39"/>
        <v>3.638968481546842E-2</v>
      </c>
      <c r="CT17" s="2">
        <v>-0.33689356254479552</v>
      </c>
      <c r="CU17" s="3">
        <v>0.16882904792077785</v>
      </c>
      <c r="CV17">
        <f t="shared" si="40"/>
        <v>0.46659041887764507</v>
      </c>
      <c r="CW17">
        <f t="shared" si="41"/>
        <v>0.55539434147218003</v>
      </c>
      <c r="CY17">
        <f t="shared" si="42"/>
        <v>-8.8803922594534956E-2</v>
      </c>
      <c r="CZ17">
        <f t="shared" si="43"/>
        <v>7.886136668176157E-3</v>
      </c>
      <c r="DC17" s="2">
        <v>-1.3101301724732752</v>
      </c>
      <c r="DD17" s="3">
        <v>-8.3415140252293865E-2</v>
      </c>
      <c r="DE17">
        <f t="shared" si="44"/>
        <v>0.29569193266068405</v>
      </c>
      <c r="DF17">
        <f t="shared" si="45"/>
        <v>0.51110074474961931</v>
      </c>
      <c r="DG17">
        <f t="shared" si="46"/>
        <v>-0.21540881208893525</v>
      </c>
      <c r="DH17">
        <f t="shared" si="47"/>
        <v>4.640095632556622E-2</v>
      </c>
      <c r="DL17" s="2">
        <v>-4.2448826303999147E-2</v>
      </c>
      <c r="DM17" s="3">
        <v>0.41596886677535438</v>
      </c>
      <c r="DN17">
        <f t="shared" si="48"/>
        <v>0.51829435108155419</v>
      </c>
      <c r="DO17">
        <f t="shared" si="49"/>
        <v>0.59879162071066339</v>
      </c>
      <c r="DQ17">
        <f t="shared" si="50"/>
        <v>-8.0497269629109192E-2</v>
      </c>
      <c r="DR17">
        <f t="shared" si="51"/>
        <v>6.4798104177415054E-3</v>
      </c>
      <c r="DU17" s="2">
        <v>0.30758608811119637</v>
      </c>
      <c r="DV17" s="3">
        <v>0.25228185863777286</v>
      </c>
      <c r="DW17">
        <f t="shared" si="52"/>
        <v>0.57975981218975936</v>
      </c>
      <c r="DX17">
        <f t="shared" si="53"/>
        <v>0.57004849533013358</v>
      </c>
      <c r="DY17">
        <f t="shared" si="54"/>
        <v>9.7113168596257848E-3</v>
      </c>
      <c r="DZ17">
        <f t="shared" si="55"/>
        <v>9.4309675148052016E-5</v>
      </c>
      <c r="ED17" s="2">
        <v>-1.5531704915329725</v>
      </c>
      <c r="EE17" s="3">
        <v>-0.5287254543424097</v>
      </c>
      <c r="EF17">
        <f t="shared" si="56"/>
        <v>0.25301451774095368</v>
      </c>
      <c r="EG17">
        <f t="shared" si="57"/>
        <v>0.43290510578738089</v>
      </c>
      <c r="EI17">
        <f t="shared" si="58"/>
        <v>-0.17989058804642721</v>
      </c>
      <c r="EJ17">
        <f t="shared" si="59"/>
        <v>3.2360623667689381E-2</v>
      </c>
      <c r="EM17" s="2">
        <v>0.6168405367295926</v>
      </c>
      <c r="EN17" s="3">
        <v>0.17445426675694456</v>
      </c>
      <c r="EO17">
        <f t="shared" si="60"/>
        <v>0.63406430154577398</v>
      </c>
      <c r="EP17">
        <f t="shared" si="61"/>
        <v>0.55638211913480895</v>
      </c>
      <c r="ER17">
        <f t="shared" si="62"/>
        <v>7.7682182410965028E-2</v>
      </c>
      <c r="ES17">
        <f t="shared" si="63"/>
        <v>6.0345214641304443E-3</v>
      </c>
      <c r="EW17" s="2">
        <v>-0.2035801442946033</v>
      </c>
      <c r="EX17" s="3">
        <v>0.10911894992604733</v>
      </c>
      <c r="EY17">
        <f t="shared" si="64"/>
        <v>0.49</v>
      </c>
      <c r="EZ17">
        <f t="shared" si="65"/>
        <v>0.54490936253173949</v>
      </c>
      <c r="FB17">
        <f t="shared" si="66"/>
        <v>-5.4909362531739503E-2</v>
      </c>
      <c r="FC17">
        <f t="shared" si="67"/>
        <v>3.0150380936419981E-3</v>
      </c>
      <c r="FG17" s="2">
        <v>0.15852631555357027</v>
      </c>
      <c r="FH17" s="3">
        <v>5.4609021060613869E-2</v>
      </c>
      <c r="FI17">
        <f t="shared" si="68"/>
        <v>0.55358520138487521</v>
      </c>
      <c r="FJ17">
        <f t="shared" si="69"/>
        <v>0.53533752333882079</v>
      </c>
      <c r="FK17">
        <f t="shared" si="70"/>
        <v>1.8247678046054427E-2</v>
      </c>
      <c r="FL17">
        <f t="shared" si="71"/>
        <v>3.3297775407245675E-4</v>
      </c>
      <c r="FP17" s="2">
        <v>-2.1945923563262575</v>
      </c>
      <c r="FQ17" s="3">
        <v>-0.8146252447194392</v>
      </c>
      <c r="FR17">
        <f t="shared" si="72"/>
        <v>0.14038206577463463</v>
      </c>
      <c r="FS17">
        <f t="shared" si="73"/>
        <v>0.38270164972465492</v>
      </c>
      <c r="FU17">
        <f t="shared" si="74"/>
        <v>-0.24231958395002029</v>
      </c>
      <c r="FV17">
        <f t="shared" si="75"/>
        <v>5.871878076571093E-2</v>
      </c>
      <c r="FZ17" s="2">
        <v>2.5896929095493761</v>
      </c>
      <c r="GA17" s="3">
        <v>0.19713923716650861</v>
      </c>
      <c r="GB17">
        <f t="shared" si="76"/>
        <v>0.98049340275808594</v>
      </c>
      <c r="GC17">
        <f t="shared" si="77"/>
        <v>0.56036555652641706</v>
      </c>
      <c r="GD17">
        <f t="shared" si="78"/>
        <v>0.42012784623166888</v>
      </c>
      <c r="GE17">
        <f t="shared" si="79"/>
        <v>0.17650740717926081</v>
      </c>
      <c r="GI17" s="2"/>
      <c r="GJ17" s="3"/>
      <c r="GS17" s="2"/>
      <c r="GT17" s="3"/>
    </row>
    <row r="18" spans="2:202" x14ac:dyDescent="0.25">
      <c r="B18" s="2">
        <v>-0.92898824635776978</v>
      </c>
      <c r="C18" s="3">
        <v>-0.2526718512261697</v>
      </c>
      <c r="D18">
        <f t="shared" si="0"/>
        <v>0.3626197254938609</v>
      </c>
      <c r="E18">
        <f t="shared" si="1"/>
        <v>0.48137959020979704</v>
      </c>
      <c r="G18">
        <f t="shared" si="2"/>
        <v>-0.11875986471593614</v>
      </c>
      <c r="H18">
        <f t="shared" si="3"/>
        <v>1.4103905467347452E-2</v>
      </c>
      <c r="L18" s="2">
        <v>-1.6296256793771011</v>
      </c>
      <c r="M18" s="3">
        <v>-3.2574376193895464E-2</v>
      </c>
      <c r="N18">
        <f t="shared" si="4"/>
        <v>0.23958913306809887</v>
      </c>
      <c r="O18">
        <f t="shared" si="5"/>
        <v>0.52002828562411696</v>
      </c>
      <c r="P18">
        <f t="shared" si="6"/>
        <v>-0.28043915255601809</v>
      </c>
      <c r="Q18">
        <f t="shared" si="7"/>
        <v>7.8646118286337593E-2</v>
      </c>
      <c r="V18" s="2">
        <v>4.0519302259681188E-3</v>
      </c>
      <c r="W18" s="3">
        <v>-0.24295142408579382</v>
      </c>
      <c r="X18">
        <f t="shared" si="8"/>
        <v>0.52645979493954764</v>
      </c>
      <c r="Y18">
        <f t="shared" si="9"/>
        <v>0.48308647861362985</v>
      </c>
      <c r="AA18">
        <f t="shared" si="10"/>
        <v>4.3373316325917788E-2</v>
      </c>
      <c r="AB18">
        <f t="shared" si="11"/>
        <v>1.8812445691081265E-3</v>
      </c>
      <c r="AF18" s="2">
        <v>-0.65361993529885654</v>
      </c>
      <c r="AG18" s="3">
        <v>-0.21566079589120604</v>
      </c>
      <c r="AH18">
        <f t="shared" si="12"/>
        <v>0.41097387394245644</v>
      </c>
      <c r="AI18">
        <f t="shared" si="13"/>
        <v>0.48787866069842395</v>
      </c>
      <c r="AJ18">
        <f t="shared" si="14"/>
        <v>-7.6904786755967514E-2</v>
      </c>
      <c r="AK18">
        <f t="shared" si="15"/>
        <v>5.9143462259808365E-3</v>
      </c>
      <c r="AP18" s="2">
        <v>-0.92898824635776978</v>
      </c>
      <c r="AQ18" s="3">
        <v>-0.2526718512261697</v>
      </c>
      <c r="AR18">
        <f t="shared" si="16"/>
        <v>0.3626197254938609</v>
      </c>
      <c r="AS18">
        <f t="shared" si="17"/>
        <v>0.48137959020979704</v>
      </c>
      <c r="AU18">
        <f t="shared" si="18"/>
        <v>-0.11875986471593614</v>
      </c>
      <c r="AV18">
        <f t="shared" si="19"/>
        <v>1.4103905467347452E-2</v>
      </c>
      <c r="AZ18" s="2">
        <v>-1.6296256793771011</v>
      </c>
      <c r="BA18" s="3">
        <v>-3.2574376193895464E-2</v>
      </c>
      <c r="BB18">
        <f t="shared" si="20"/>
        <v>0.23958913306809887</v>
      </c>
      <c r="BC18">
        <f t="shared" si="21"/>
        <v>0.52002828562411696</v>
      </c>
      <c r="BD18">
        <f t="shared" si="22"/>
        <v>-0.28043915255601809</v>
      </c>
      <c r="BE18">
        <f t="shared" si="23"/>
        <v>7.8646118286337593E-2</v>
      </c>
      <c r="BI18" s="2">
        <v>2.5896929095493761</v>
      </c>
      <c r="BJ18" s="3">
        <v>0.53228126617529847</v>
      </c>
      <c r="BK18">
        <f t="shared" si="24"/>
        <v>0.98049340275808594</v>
      </c>
      <c r="BL18">
        <f t="shared" si="25"/>
        <v>0.61921585545782698</v>
      </c>
      <c r="BM18" s="3"/>
      <c r="BN18">
        <f t="shared" si="26"/>
        <v>0.36127754730025896</v>
      </c>
      <c r="BO18">
        <f t="shared" si="27"/>
        <v>0.13052146618329086</v>
      </c>
      <c r="BR18" s="2">
        <v>-1.0990517593584785</v>
      </c>
      <c r="BS18" s="3">
        <v>0.11038727275512791</v>
      </c>
      <c r="BT18">
        <f t="shared" si="28"/>
        <v>0.33275689806210684</v>
      </c>
      <c r="BU18">
        <f t="shared" si="29"/>
        <v>0.54513207759333204</v>
      </c>
      <c r="BV18" s="3"/>
      <c r="BW18">
        <f t="shared" si="30"/>
        <v>-0.2123751795312252</v>
      </c>
      <c r="BX18">
        <f t="shared" si="31"/>
        <v>4.5103216880920137E-2</v>
      </c>
      <c r="CB18" s="2">
        <v>-0.4103521338835171</v>
      </c>
      <c r="CC18" s="2">
        <v>0.28254690311702968</v>
      </c>
      <c r="CD18">
        <f t="shared" si="32"/>
        <v>0.45369123432850372</v>
      </c>
      <c r="CE18">
        <f t="shared" si="33"/>
        <v>0.57536297922236412</v>
      </c>
      <c r="CG18">
        <f t="shared" si="34"/>
        <v>-0.1216717448938604</v>
      </c>
      <c r="CH18">
        <f t="shared" si="35"/>
        <v>1.4804013505516644E-2</v>
      </c>
      <c r="CK18" s="2">
        <v>-0.66895210030599583</v>
      </c>
      <c r="CL18" s="3">
        <v>2.3757145693896933E-2</v>
      </c>
      <c r="CM18">
        <f t="shared" si="36"/>
        <v>0.40828157510842333</v>
      </c>
      <c r="CN18">
        <f t="shared" si="37"/>
        <v>0.52991999306577264</v>
      </c>
      <c r="CO18">
        <f t="shared" si="38"/>
        <v>-0.12163841795734931</v>
      </c>
      <c r="CP18">
        <f t="shared" si="39"/>
        <v>1.4795904723166799E-2</v>
      </c>
      <c r="CT18" s="2">
        <v>-0.53184545646227033</v>
      </c>
      <c r="CU18" s="3">
        <v>-0.26094752256305986</v>
      </c>
      <c r="CV18">
        <f t="shared" si="40"/>
        <v>0.43235723938589293</v>
      </c>
      <c r="CW18">
        <f t="shared" si="41"/>
        <v>0.47992639816022181</v>
      </c>
      <c r="CY18">
        <f t="shared" si="42"/>
        <v>-4.7569158774328879E-2</v>
      </c>
      <c r="CZ18">
        <f t="shared" si="43"/>
        <v>2.2628248664973102E-3</v>
      </c>
      <c r="DC18" s="2">
        <v>-0.65361993529885654</v>
      </c>
      <c r="DD18" s="3">
        <v>-0.23178429784274776</v>
      </c>
      <c r="DE18">
        <f t="shared" si="44"/>
        <v>0.41097387394245644</v>
      </c>
      <c r="DF18">
        <f t="shared" si="45"/>
        <v>0.48504740461133822</v>
      </c>
      <c r="DG18">
        <f t="shared" si="46"/>
        <v>-7.4073530668881782E-2</v>
      </c>
      <c r="DH18">
        <f t="shared" si="47"/>
        <v>5.4868879457537698E-3</v>
      </c>
      <c r="DL18" s="2">
        <v>-1.0864554317680462</v>
      </c>
      <c r="DM18" s="3">
        <v>-0.81781957383513093</v>
      </c>
      <c r="DN18">
        <f t="shared" si="48"/>
        <v>0.33496878908134831</v>
      </c>
      <c r="DO18">
        <f t="shared" si="49"/>
        <v>0.38214073164493884</v>
      </c>
      <c r="DQ18">
        <f t="shared" si="50"/>
        <v>-4.717194256359053E-2</v>
      </c>
      <c r="DR18">
        <f t="shared" si="51"/>
        <v>2.225192165222684E-3</v>
      </c>
      <c r="DU18" s="2">
        <v>0.92267359866428345</v>
      </c>
      <c r="DV18" s="3">
        <v>0.17720758970231754</v>
      </c>
      <c r="DW18">
        <f t="shared" si="52"/>
        <v>0.6877680019476502</v>
      </c>
      <c r="DX18">
        <f t="shared" si="53"/>
        <v>0.55686559737497221</v>
      </c>
      <c r="DY18">
        <f t="shared" si="54"/>
        <v>0.13090240457267799</v>
      </c>
      <c r="DZ18">
        <f t="shared" si="55"/>
        <v>1.7135439522909066E-2</v>
      </c>
      <c r="ED18" s="2">
        <v>-0.92898824635776978</v>
      </c>
      <c r="EE18" s="3">
        <v>-0.2526718512261697</v>
      </c>
      <c r="EF18">
        <f t="shared" si="56"/>
        <v>0.3626197254938609</v>
      </c>
      <c r="EG18">
        <f t="shared" si="57"/>
        <v>0.48137959020979704</v>
      </c>
      <c r="EI18">
        <f t="shared" si="58"/>
        <v>-0.11875986471593614</v>
      </c>
      <c r="EJ18">
        <f t="shared" si="59"/>
        <v>1.4103905467347452E-2</v>
      </c>
      <c r="EM18" s="2">
        <v>-1.6296256793771011</v>
      </c>
      <c r="EN18" s="3">
        <v>-3.2574376193895464E-2</v>
      </c>
      <c r="EO18">
        <f t="shared" si="60"/>
        <v>0.23958913306809887</v>
      </c>
      <c r="EP18">
        <f t="shared" si="61"/>
        <v>0.52002828562411696</v>
      </c>
      <c r="ER18">
        <f t="shared" si="62"/>
        <v>-0.28043915255601809</v>
      </c>
      <c r="ES18">
        <f t="shared" si="63"/>
        <v>7.8646118286337593E-2</v>
      </c>
      <c r="EW18" s="2">
        <v>0.44796960247270468</v>
      </c>
      <c r="EX18" s="3">
        <v>4.8603558519678174E-2</v>
      </c>
      <c r="EY18">
        <f t="shared" si="64"/>
        <v>0.60441088865919246</v>
      </c>
      <c r="EZ18">
        <f t="shared" si="65"/>
        <v>0.53428297560930815</v>
      </c>
      <c r="FB18">
        <f t="shared" si="66"/>
        <v>7.0127913049884305E-2</v>
      </c>
      <c r="FC18">
        <f t="shared" si="67"/>
        <v>4.9179241887321338E-3</v>
      </c>
      <c r="FG18" s="2">
        <v>-1.0391548051960595</v>
      </c>
      <c r="FH18" s="3">
        <v>7.8172869447553257E-3</v>
      </c>
      <c r="FI18">
        <f t="shared" si="68"/>
        <v>0.34327468858800614</v>
      </c>
      <c r="FJ18">
        <f t="shared" si="69"/>
        <v>0.52712098437358967</v>
      </c>
      <c r="FK18">
        <f t="shared" si="70"/>
        <v>-0.18384629578558354</v>
      </c>
      <c r="FL18">
        <f t="shared" si="71"/>
        <v>3.3799460474080271E-2</v>
      </c>
      <c r="FP18" s="2">
        <v>-1.5531704915329725</v>
      </c>
      <c r="FQ18" s="3">
        <v>-0.58268590978991119</v>
      </c>
      <c r="FR18">
        <f t="shared" si="72"/>
        <v>0.25301451774095368</v>
      </c>
      <c r="FS18">
        <f t="shared" si="73"/>
        <v>0.42342975307512171</v>
      </c>
      <c r="FU18">
        <f t="shared" si="74"/>
        <v>-0.17041523533416802</v>
      </c>
      <c r="FV18">
        <f t="shared" si="75"/>
        <v>2.904135243399987E-2</v>
      </c>
      <c r="FZ18" s="2">
        <v>0.11326015971081731</v>
      </c>
      <c r="GA18" s="3">
        <v>-4.6154492538582087E-2</v>
      </c>
      <c r="GB18">
        <f t="shared" si="76"/>
        <v>0.54563655104489672</v>
      </c>
      <c r="GC18">
        <f t="shared" si="77"/>
        <v>0.51764364318230849</v>
      </c>
      <c r="GD18">
        <f t="shared" si="78"/>
        <v>2.7992907862588234E-2</v>
      </c>
      <c r="GE18">
        <f t="shared" si="79"/>
        <v>7.8360289060335419E-4</v>
      </c>
      <c r="GI18" s="2"/>
      <c r="GJ18" s="3"/>
      <c r="GS18" s="2"/>
      <c r="GT18" s="3"/>
    </row>
    <row r="19" spans="2:202" x14ac:dyDescent="0.25">
      <c r="B19" s="2">
        <v>0.44796960247270468</v>
      </c>
      <c r="C19" s="3">
        <v>7.6376562828035746E-2</v>
      </c>
      <c r="D19">
        <f t="shared" si="0"/>
        <v>0.60441088865919246</v>
      </c>
      <c r="E19">
        <f t="shared" si="1"/>
        <v>0.5391598620165553</v>
      </c>
      <c r="G19">
        <f t="shared" si="2"/>
        <v>6.5251026642637155E-2</v>
      </c>
      <c r="H19">
        <f t="shared" si="3"/>
        <v>4.2576964779181435E-3</v>
      </c>
      <c r="L19" s="2">
        <v>0.80151733565751904</v>
      </c>
      <c r="M19" s="3">
        <v>4.4729686338468733E-3</v>
      </c>
      <c r="N19">
        <f t="shared" si="4"/>
        <v>0.6664931940208485</v>
      </c>
      <c r="O19">
        <f t="shared" si="5"/>
        <v>0.52653372847822844</v>
      </c>
      <c r="P19">
        <f t="shared" si="6"/>
        <v>0.13995946554262007</v>
      </c>
      <c r="Q19">
        <f t="shared" si="7"/>
        <v>1.9588651994975854E-2</v>
      </c>
      <c r="V19" s="2">
        <v>-0.48745107161368212</v>
      </c>
      <c r="W19" s="3">
        <v>-0.23788758967268195</v>
      </c>
      <c r="X19">
        <f t="shared" si="8"/>
        <v>0.44015280840760745</v>
      </c>
      <c r="Y19">
        <f t="shared" si="9"/>
        <v>0.48397567824589377</v>
      </c>
      <c r="AA19">
        <f t="shared" si="10"/>
        <v>-4.3822869838286316E-2</v>
      </c>
      <c r="AB19">
        <f t="shared" si="11"/>
        <v>1.9204439208633844E-3</v>
      </c>
      <c r="AF19" s="2">
        <v>1.1193346813402616</v>
      </c>
      <c r="AG19" s="3">
        <v>1.4086849992447163E-2</v>
      </c>
      <c r="AH19">
        <f t="shared" si="12"/>
        <v>0.72230131171451473</v>
      </c>
      <c r="AI19">
        <f t="shared" si="13"/>
        <v>0.52822190764667853</v>
      </c>
      <c r="AJ19">
        <f t="shared" si="14"/>
        <v>0.19407940406783619</v>
      </c>
      <c r="AK19">
        <f t="shared" si="15"/>
        <v>3.7666815083326428E-2</v>
      </c>
      <c r="AP19" s="2">
        <v>0.44796960247270468</v>
      </c>
      <c r="AQ19" s="3">
        <v>7.6376562828035746E-2</v>
      </c>
      <c r="AR19">
        <f t="shared" si="16"/>
        <v>0.60441088865919246</v>
      </c>
      <c r="AS19">
        <f t="shared" si="17"/>
        <v>0.5391598620165553</v>
      </c>
      <c r="AU19">
        <f t="shared" si="18"/>
        <v>6.5251026642637155E-2</v>
      </c>
      <c r="AV19">
        <f t="shared" si="19"/>
        <v>4.2576964779181435E-3</v>
      </c>
      <c r="AZ19" s="2">
        <v>0.80151733565751904</v>
      </c>
      <c r="BA19" s="3">
        <v>4.4729686338468733E-3</v>
      </c>
      <c r="BB19">
        <f t="shared" si="20"/>
        <v>0.6664931940208485</v>
      </c>
      <c r="BC19">
        <f t="shared" si="21"/>
        <v>0.52653372847822844</v>
      </c>
      <c r="BD19">
        <f t="shared" si="22"/>
        <v>0.13995946554262007</v>
      </c>
      <c r="BE19">
        <f t="shared" si="23"/>
        <v>1.9588651994975854E-2</v>
      </c>
      <c r="BI19" s="2">
        <v>1.7568126815528544</v>
      </c>
      <c r="BJ19" s="3">
        <v>0.24730600388632912</v>
      </c>
      <c r="BK19">
        <f t="shared" si="24"/>
        <v>0.83424122860785244</v>
      </c>
      <c r="BL19">
        <f t="shared" si="25"/>
        <v>0.5691747447580916</v>
      </c>
      <c r="BM19" s="3"/>
      <c r="BN19">
        <f t="shared" si="26"/>
        <v>0.26506648384976084</v>
      </c>
      <c r="BO19">
        <f t="shared" si="27"/>
        <v>7.0260240860475526E-2</v>
      </c>
      <c r="BR19" s="2">
        <v>1.1850697029235622</v>
      </c>
      <c r="BS19" s="3">
        <v>0.30445999484591812</v>
      </c>
      <c r="BT19">
        <f t="shared" si="28"/>
        <v>0.73384425570718981</v>
      </c>
      <c r="BU19">
        <f t="shared" si="29"/>
        <v>0.57921087619479272</v>
      </c>
      <c r="BV19" s="3"/>
      <c r="BW19">
        <f t="shared" si="30"/>
        <v>0.15463337951239708</v>
      </c>
      <c r="BX19">
        <f t="shared" si="31"/>
        <v>2.3911482059425025E-2</v>
      </c>
      <c r="CB19" s="2">
        <v>-0.33151640945507316</v>
      </c>
      <c r="CC19" s="2">
        <v>0.35764254413420543</v>
      </c>
      <c r="CD19">
        <f t="shared" si="32"/>
        <v>0.46753463666992268</v>
      </c>
      <c r="CE19">
        <f t="shared" si="33"/>
        <v>0.58854963007417571</v>
      </c>
      <c r="CG19">
        <f t="shared" si="34"/>
        <v>-0.12101499340425304</v>
      </c>
      <c r="CH19">
        <f t="shared" si="35"/>
        <v>1.4644628628631405E-2</v>
      </c>
      <c r="CK19" s="2">
        <v>0.85057154658330236</v>
      </c>
      <c r="CL19" s="3">
        <v>0.30370307155421916</v>
      </c>
      <c r="CM19">
        <f t="shared" si="36"/>
        <v>0.67510701958419217</v>
      </c>
      <c r="CN19">
        <f t="shared" si="37"/>
        <v>0.5790779619132973</v>
      </c>
      <c r="CO19">
        <f t="shared" si="38"/>
        <v>9.6029057670894868E-2</v>
      </c>
      <c r="CP19">
        <f t="shared" si="39"/>
        <v>9.2215799171600533E-3</v>
      </c>
      <c r="CT19" s="2">
        <v>-1.3536392179217185</v>
      </c>
      <c r="CU19" s="3">
        <v>-0.51760367909120286</v>
      </c>
      <c r="CV19">
        <f t="shared" si="40"/>
        <v>0.28805182754335767</v>
      </c>
      <c r="CW19">
        <f t="shared" si="41"/>
        <v>0.43485806823771062</v>
      </c>
      <c r="CY19">
        <f t="shared" si="42"/>
        <v>-0.14680624069435294</v>
      </c>
      <c r="CZ19">
        <f t="shared" si="43"/>
        <v>2.1552072306808289E-2</v>
      </c>
      <c r="DC19" s="2">
        <v>0.47477673978493629</v>
      </c>
      <c r="DD19" s="3">
        <v>0.59965024591721861</v>
      </c>
      <c r="DE19">
        <f t="shared" si="44"/>
        <v>0.60911817067030305</v>
      </c>
      <c r="DF19">
        <f t="shared" si="45"/>
        <v>0.63104571937624387</v>
      </c>
      <c r="DG19">
        <f t="shared" si="46"/>
        <v>-2.1927548705940825E-2</v>
      </c>
      <c r="DH19">
        <f t="shared" si="47"/>
        <v>4.8081739225140711E-4</v>
      </c>
      <c r="DL19" s="2">
        <v>-1.3101301724732752</v>
      </c>
      <c r="DM19" s="3">
        <v>-0.32999927432533932</v>
      </c>
      <c r="DN19">
        <f t="shared" si="48"/>
        <v>0.29569193266068405</v>
      </c>
      <c r="DO19">
        <f t="shared" si="49"/>
        <v>0.46780104269535683</v>
      </c>
      <c r="DQ19">
        <f t="shared" si="50"/>
        <v>-0.17210911003467277</v>
      </c>
      <c r="DR19">
        <f t="shared" si="51"/>
        <v>2.96215457569271E-2</v>
      </c>
      <c r="DU19" s="2">
        <v>0.6168405367295926</v>
      </c>
      <c r="DV19" s="3">
        <v>0.49930501021667917</v>
      </c>
      <c r="DW19">
        <f t="shared" si="52"/>
        <v>0.63406430154577398</v>
      </c>
      <c r="DX19">
        <f t="shared" si="53"/>
        <v>0.61342528801827578</v>
      </c>
      <c r="DY19">
        <f t="shared" si="54"/>
        <v>2.0639013527498196E-2</v>
      </c>
      <c r="DZ19">
        <f t="shared" si="55"/>
        <v>4.259688793882535E-4</v>
      </c>
      <c r="ED19" s="2">
        <v>0.44796960247270468</v>
      </c>
      <c r="EE19" s="3">
        <v>7.6376562828035746E-2</v>
      </c>
      <c r="EF19">
        <f t="shared" si="56"/>
        <v>0.60441088865919246</v>
      </c>
      <c r="EG19">
        <f t="shared" si="57"/>
        <v>0.5391598620165553</v>
      </c>
      <c r="EI19">
        <f t="shared" si="58"/>
        <v>6.5251026642637155E-2</v>
      </c>
      <c r="EJ19">
        <f t="shared" si="59"/>
        <v>4.2576964779181435E-3</v>
      </c>
      <c r="EM19" s="2">
        <v>0.80151733565751904</v>
      </c>
      <c r="EN19" s="3">
        <v>4.4729686338468733E-3</v>
      </c>
      <c r="EO19">
        <f t="shared" si="60"/>
        <v>0.6664931940208485</v>
      </c>
      <c r="EP19">
        <f t="shared" si="61"/>
        <v>0.52653372847822844</v>
      </c>
      <c r="ER19">
        <f t="shared" si="62"/>
        <v>0.13995946554262007</v>
      </c>
      <c r="ES19">
        <f t="shared" si="63"/>
        <v>1.9588651994975854E-2</v>
      </c>
      <c r="EW19" s="2">
        <v>-0.29470549853213879</v>
      </c>
      <c r="EX19" s="3">
        <v>1.3835600999450786E-2</v>
      </c>
      <c r="EY19">
        <f t="shared" si="64"/>
        <v>0.47399856218281433</v>
      </c>
      <c r="EZ19">
        <f t="shared" si="65"/>
        <v>0.52817778880432442</v>
      </c>
      <c r="FB19">
        <f t="shared" si="66"/>
        <v>-5.417922662151009E-2</v>
      </c>
      <c r="FC19">
        <f t="shared" si="67"/>
        <v>2.9353885973049478E-3</v>
      </c>
      <c r="FG19" s="2">
        <v>-2.2571788236183119</v>
      </c>
      <c r="FH19" s="3">
        <v>-4.0097625179396364E-2</v>
      </c>
      <c r="FI19">
        <f t="shared" si="68"/>
        <v>0.12939200189010253</v>
      </c>
      <c r="FJ19">
        <f t="shared" si="69"/>
        <v>0.51870721749953219</v>
      </c>
      <c r="FK19">
        <f t="shared" si="70"/>
        <v>-0.38931521560942967</v>
      </c>
      <c r="FL19">
        <f t="shared" si="71"/>
        <v>0.15156633710501671</v>
      </c>
      <c r="FP19" s="2">
        <v>0.46043075924155968</v>
      </c>
      <c r="FQ19" s="3">
        <v>2.9394587899970154E-2</v>
      </c>
      <c r="FR19">
        <f t="shared" si="72"/>
        <v>0.60659904394084185</v>
      </c>
      <c r="FS19">
        <f t="shared" si="73"/>
        <v>0.53090991712876523</v>
      </c>
      <c r="FU19">
        <f t="shared" si="74"/>
        <v>7.5689126812076624E-2</v>
      </c>
      <c r="FV19">
        <f t="shared" si="75"/>
        <v>5.7288439175746161E-3</v>
      </c>
      <c r="FZ19" s="2">
        <v>-0.97208523832313398</v>
      </c>
      <c r="GA19" s="3">
        <v>-0.13082165919242922</v>
      </c>
      <c r="GB19">
        <f t="shared" si="76"/>
        <v>0.35505197617961504</v>
      </c>
      <c r="GC19">
        <f t="shared" si="77"/>
        <v>0.50277625074576116</v>
      </c>
      <c r="GD19">
        <f t="shared" si="78"/>
        <v>-0.14772427456614612</v>
      </c>
      <c r="GE19">
        <f t="shared" si="79"/>
        <v>2.1822461296094126E-2</v>
      </c>
      <c r="GI19" s="2"/>
      <c r="GJ19" s="3"/>
      <c r="GS19" s="2"/>
      <c r="GT19" s="3"/>
    </row>
    <row r="20" spans="2:202" x14ac:dyDescent="0.25">
      <c r="B20" s="2">
        <v>-0.33741269474761598</v>
      </c>
      <c r="C20" s="3">
        <v>0.20448109506242948</v>
      </c>
      <c r="D20">
        <f t="shared" si="0"/>
        <v>0.46649926025629501</v>
      </c>
      <c r="E20">
        <f t="shared" si="1"/>
        <v>0.56165477272280029</v>
      </c>
      <c r="G20">
        <f t="shared" si="2"/>
        <v>-9.5155512466505277E-2</v>
      </c>
      <c r="H20">
        <f t="shared" si="3"/>
        <v>9.0545715527632405E-3</v>
      </c>
      <c r="L20" s="2">
        <v>-0.56326342369319049</v>
      </c>
      <c r="M20" s="3">
        <v>-1.8693268906020123E-2</v>
      </c>
      <c r="N20">
        <f t="shared" si="4"/>
        <v>0.4268403044648228</v>
      </c>
      <c r="O20">
        <f t="shared" si="5"/>
        <v>0.5224657814995417</v>
      </c>
      <c r="P20">
        <f t="shared" si="6"/>
        <v>-9.5625477034718909E-2</v>
      </c>
      <c r="Q20">
        <f t="shared" si="7"/>
        <v>9.1442318581175536E-3</v>
      </c>
      <c r="V20" s="2">
        <v>-0.78360594326201416</v>
      </c>
      <c r="W20" s="3">
        <v>-0.16280206048168538</v>
      </c>
      <c r="X20">
        <f t="shared" si="8"/>
        <v>0.38814857969882743</v>
      </c>
      <c r="Y20">
        <f t="shared" si="9"/>
        <v>0.49716055348037941</v>
      </c>
      <c r="AA20">
        <f t="shared" si="10"/>
        <v>-0.10901197378155197</v>
      </c>
      <c r="AB20">
        <f t="shared" si="11"/>
        <v>1.1883610427749774E-2</v>
      </c>
      <c r="AF20" s="2">
        <v>1.7461619956902619</v>
      </c>
      <c r="AG20" s="3">
        <v>0.17531954863386112</v>
      </c>
      <c r="AH20">
        <f t="shared" si="12"/>
        <v>0.8323709885526378</v>
      </c>
      <c r="AI20">
        <f t="shared" si="13"/>
        <v>0.55653406097650238</v>
      </c>
      <c r="AJ20">
        <f t="shared" si="14"/>
        <v>0.27583692757613543</v>
      </c>
      <c r="AK20">
        <f t="shared" si="15"/>
        <v>7.608601061464218E-2</v>
      </c>
      <c r="AP20" s="2">
        <v>-0.33741269474761598</v>
      </c>
      <c r="AQ20" s="3">
        <v>0.20448109506242948</v>
      </c>
      <c r="AR20">
        <f t="shared" si="16"/>
        <v>0.46649926025629501</v>
      </c>
      <c r="AS20">
        <f t="shared" si="17"/>
        <v>0.56165477272280029</v>
      </c>
      <c r="AU20">
        <f t="shared" si="18"/>
        <v>-9.5155512466505277E-2</v>
      </c>
      <c r="AV20">
        <f t="shared" si="19"/>
        <v>9.0545715527632405E-3</v>
      </c>
      <c r="AZ20" s="2">
        <v>-0.56326342369319049</v>
      </c>
      <c r="BA20" s="3">
        <v>-1.8693268906020123E-2</v>
      </c>
      <c r="BB20">
        <f t="shared" si="20"/>
        <v>0.4268403044648228</v>
      </c>
      <c r="BC20">
        <f t="shared" si="21"/>
        <v>0.5224657814995417</v>
      </c>
      <c r="BD20">
        <f t="shared" si="22"/>
        <v>-9.5625477034718909E-2</v>
      </c>
      <c r="BE20">
        <f t="shared" si="23"/>
        <v>9.1442318581175536E-3</v>
      </c>
      <c r="BI20" s="2">
        <v>-0.73779592393260496</v>
      </c>
      <c r="BJ20" s="3">
        <v>-0.22182363205531089</v>
      </c>
      <c r="BK20">
        <f t="shared" si="24"/>
        <v>0.39619273142626921</v>
      </c>
      <c r="BL20">
        <f t="shared" si="25"/>
        <v>0.48679647846184937</v>
      </c>
      <c r="BM20" s="3"/>
      <c r="BN20">
        <f t="shared" si="26"/>
        <v>-9.0603747035580162E-2</v>
      </c>
      <c r="BO20">
        <f t="shared" si="27"/>
        <v>8.2090389768874009E-3</v>
      </c>
      <c r="BR20" s="2">
        <v>6.3630857983299774E-2</v>
      </c>
      <c r="BS20" s="3">
        <v>-0.10017025354029635</v>
      </c>
      <c r="BT20">
        <f t="shared" si="28"/>
        <v>0.5369217406373219</v>
      </c>
      <c r="BU20">
        <f t="shared" si="29"/>
        <v>0.50815857892056804</v>
      </c>
      <c r="BV20" s="3"/>
      <c r="BW20">
        <f t="shared" si="30"/>
        <v>2.876316171675386E-2</v>
      </c>
      <c r="BX20">
        <f t="shared" si="31"/>
        <v>8.2731947194413489E-4</v>
      </c>
      <c r="CB20" s="2">
        <v>-0.70301249532581167</v>
      </c>
      <c r="CC20" s="2">
        <v>-0.50645434366146014</v>
      </c>
      <c r="CD20">
        <f t="shared" si="32"/>
        <v>0.4023006349244469</v>
      </c>
      <c r="CE20">
        <f t="shared" si="33"/>
        <v>0.43681587020264923</v>
      </c>
      <c r="CG20">
        <f t="shared" si="34"/>
        <v>-3.4515235278202328E-2</v>
      </c>
      <c r="CH20">
        <f t="shared" si="35"/>
        <v>1.1913014663096624E-3</v>
      </c>
      <c r="CK20" s="2">
        <v>0.9433610823013634</v>
      </c>
      <c r="CL20" s="3">
        <v>0.4270281064316695</v>
      </c>
      <c r="CM20">
        <f t="shared" si="36"/>
        <v>0.6914006844846079</v>
      </c>
      <c r="CN20">
        <f t="shared" si="37"/>
        <v>0.60073360203020465</v>
      </c>
      <c r="CO20">
        <f t="shared" si="38"/>
        <v>9.0667082454403247E-2</v>
      </c>
      <c r="CP20">
        <f t="shared" si="39"/>
        <v>8.2205198407935571E-3</v>
      </c>
      <c r="CT20" s="2">
        <v>-0.42384605846118117</v>
      </c>
      <c r="CU20" s="3">
        <v>-2.8727083802813375E-3</v>
      </c>
      <c r="CV20">
        <f t="shared" si="40"/>
        <v>0.45132172699603901</v>
      </c>
      <c r="CW20">
        <f t="shared" si="41"/>
        <v>0.52524384165199656</v>
      </c>
      <c r="CY20">
        <f t="shared" si="42"/>
        <v>-7.3922114655957549E-2</v>
      </c>
      <c r="CZ20">
        <f t="shared" si="43"/>
        <v>5.4644790352085335E-3</v>
      </c>
      <c r="DC20" s="2">
        <v>0.90553217836413047</v>
      </c>
      <c r="DD20" s="3">
        <v>-2.7169461421263898E-2</v>
      </c>
      <c r="DE20">
        <f t="shared" si="44"/>
        <v>0.68475800134654241</v>
      </c>
      <c r="DF20">
        <f t="shared" si="45"/>
        <v>0.52097737831478574</v>
      </c>
      <c r="DG20">
        <f t="shared" si="46"/>
        <v>0.16378062303175667</v>
      </c>
      <c r="DH20">
        <f t="shared" si="47"/>
        <v>2.6824092480670383E-2</v>
      </c>
      <c r="DL20" s="2">
        <v>0.90553217836413047</v>
      </c>
      <c r="DM20" s="3">
        <v>0.40233263398262487</v>
      </c>
      <c r="DN20">
        <f t="shared" si="48"/>
        <v>0.68475800134654241</v>
      </c>
      <c r="DO20">
        <f t="shared" si="49"/>
        <v>0.59639712432796887</v>
      </c>
      <c r="DQ20">
        <f t="shared" si="50"/>
        <v>8.8360877018573536E-2</v>
      </c>
      <c r="DR20">
        <f t="shared" si="51"/>
        <v>7.8076445874914772E-3</v>
      </c>
      <c r="DU20" s="2">
        <v>0.9433610823013634</v>
      </c>
      <c r="DV20" s="3">
        <v>0.37529225538297817</v>
      </c>
      <c r="DW20">
        <f t="shared" si="52"/>
        <v>0.6914006844846079</v>
      </c>
      <c r="DX20">
        <f t="shared" si="53"/>
        <v>0.59164888559314288</v>
      </c>
      <c r="DY20">
        <f t="shared" si="54"/>
        <v>9.9751798891465016E-2</v>
      </c>
      <c r="DZ20">
        <f t="shared" si="55"/>
        <v>9.9504213820832809E-3</v>
      </c>
      <c r="ED20" s="2">
        <v>-0.33741269474761598</v>
      </c>
      <c r="EE20" s="3">
        <v>0.20448109506242948</v>
      </c>
      <c r="EF20">
        <f t="shared" si="56"/>
        <v>0.46649926025629501</v>
      </c>
      <c r="EG20">
        <f t="shared" si="57"/>
        <v>0.56165477272280029</v>
      </c>
      <c r="EI20">
        <f t="shared" si="58"/>
        <v>-9.5155512466505277E-2</v>
      </c>
      <c r="EJ20">
        <f t="shared" si="59"/>
        <v>9.0545715527632405E-3</v>
      </c>
      <c r="EM20" s="2">
        <v>-0.56326342369319049</v>
      </c>
      <c r="EN20" s="3">
        <v>-1.8693268906020123E-2</v>
      </c>
      <c r="EO20">
        <f t="shared" si="60"/>
        <v>0.4268403044648228</v>
      </c>
      <c r="EP20">
        <f t="shared" si="61"/>
        <v>0.5224657814995417</v>
      </c>
      <c r="ER20">
        <f t="shared" si="62"/>
        <v>-9.5625477034718909E-2</v>
      </c>
      <c r="ES20">
        <f t="shared" si="63"/>
        <v>9.1442318581175536E-3</v>
      </c>
      <c r="EW20" s="2">
        <v>0.68039050738037266</v>
      </c>
      <c r="EX20" s="3">
        <v>-0.27562672569056906</v>
      </c>
      <c r="EY20">
        <f t="shared" si="64"/>
        <v>0.64522355477623838</v>
      </c>
      <c r="EZ20">
        <f t="shared" si="65"/>
        <v>0.47734875818267619</v>
      </c>
      <c r="FB20">
        <f t="shared" si="66"/>
        <v>0.16787479659356219</v>
      </c>
      <c r="FC20">
        <f t="shared" si="67"/>
        <v>2.8181947331329879E-2</v>
      </c>
      <c r="FG20" s="2">
        <v>2.0174007799614539</v>
      </c>
      <c r="FH20" s="3">
        <v>0.15559057139280053</v>
      </c>
      <c r="FI20">
        <f t="shared" si="68"/>
        <v>0.88000000000000012</v>
      </c>
      <c r="FJ20">
        <f t="shared" si="69"/>
        <v>0.55306969032838849</v>
      </c>
      <c r="FK20">
        <f t="shared" si="70"/>
        <v>0.32693030967161163</v>
      </c>
      <c r="FL20">
        <f t="shared" si="71"/>
        <v>0.10688342738197587</v>
      </c>
      <c r="FP20" s="2">
        <v>5.7484457509883187E-2</v>
      </c>
      <c r="FQ20" s="3">
        <v>-0.21469968992513214</v>
      </c>
      <c r="FR20">
        <f t="shared" si="72"/>
        <v>0.53584244447657914</v>
      </c>
      <c r="FS20">
        <f t="shared" si="73"/>
        <v>0.48804742906679449</v>
      </c>
      <c r="FU20">
        <f t="shared" si="74"/>
        <v>4.7795015409784647E-2</v>
      </c>
      <c r="FV20">
        <f t="shared" si="75"/>
        <v>2.2843634980215517E-3</v>
      </c>
      <c r="FZ20" s="2">
        <v>-0.84965995928780591</v>
      </c>
      <c r="GA20" s="3">
        <v>-2.0204035252265662E-2</v>
      </c>
      <c r="GB20">
        <f t="shared" si="76"/>
        <v>0.37654962089251187</v>
      </c>
      <c r="GC20">
        <f t="shared" si="77"/>
        <v>0.52220049382030009</v>
      </c>
      <c r="GD20">
        <f t="shared" si="78"/>
        <v>-0.14565087292778822</v>
      </c>
      <c r="GE20">
        <f t="shared" si="79"/>
        <v>2.1214176784626712E-2</v>
      </c>
      <c r="GI20" s="2"/>
      <c r="GJ20" s="3"/>
      <c r="GS20" s="2"/>
      <c r="GT20" s="3"/>
    </row>
    <row r="21" spans="2:202" x14ac:dyDescent="0.25">
      <c r="B21" s="2">
        <v>-0.19894075240446382</v>
      </c>
      <c r="C21" s="3">
        <v>-7.3283819013126111E-2</v>
      </c>
      <c r="D21">
        <f t="shared" si="0"/>
        <v>0.49081466833748716</v>
      </c>
      <c r="E21">
        <f t="shared" si="1"/>
        <v>0.51287978537087042</v>
      </c>
      <c r="G21">
        <f t="shared" si="2"/>
        <v>-2.2065117033383264E-2</v>
      </c>
      <c r="H21">
        <f t="shared" si="3"/>
        <v>4.8686938969690025E-4</v>
      </c>
      <c r="L21" s="2">
        <v>-1.3362101794129195</v>
      </c>
      <c r="M21" s="3">
        <v>-0.12218492651686591</v>
      </c>
      <c r="N21">
        <f t="shared" si="4"/>
        <v>0.29111233335148767</v>
      </c>
      <c r="O21">
        <f t="shared" si="5"/>
        <v>0.50429284447544309</v>
      </c>
      <c r="P21">
        <f t="shared" si="6"/>
        <v>-0.21318051112395542</v>
      </c>
      <c r="Q21">
        <f t="shared" si="7"/>
        <v>4.5445930323070878E-2</v>
      </c>
      <c r="V21" s="2">
        <v>0.32533532129688036</v>
      </c>
      <c r="W21" s="3">
        <v>-0.25035667902661912</v>
      </c>
      <c r="X21">
        <f t="shared" si="8"/>
        <v>0.58287654357039265</v>
      </c>
      <c r="Y21">
        <f t="shared" si="9"/>
        <v>0.48178613001748455</v>
      </c>
      <c r="AA21">
        <f t="shared" si="10"/>
        <v>0.1010904135529081</v>
      </c>
      <c r="AB21">
        <f t="shared" si="11"/>
        <v>1.0219271712297985E-2</v>
      </c>
      <c r="AF21" s="2">
        <v>1.690225976364115</v>
      </c>
      <c r="AG21" s="3">
        <v>0.21250529686579531</v>
      </c>
      <c r="AH21">
        <f t="shared" si="12"/>
        <v>0.8225487306039323</v>
      </c>
      <c r="AI21">
        <f t="shared" si="13"/>
        <v>0.56306380720352689</v>
      </c>
      <c r="AJ21">
        <f t="shared" si="14"/>
        <v>0.25948492340040541</v>
      </c>
      <c r="AK21">
        <f t="shared" si="15"/>
        <v>6.7332425472114266E-2</v>
      </c>
      <c r="AP21" s="2">
        <v>-0.19894075240446382</v>
      </c>
      <c r="AQ21" s="3">
        <v>-7.3283819013126111E-2</v>
      </c>
      <c r="AR21">
        <f t="shared" si="16"/>
        <v>0.49081466833748716</v>
      </c>
      <c r="AS21">
        <f t="shared" si="17"/>
        <v>0.51287978537087042</v>
      </c>
      <c r="AU21">
        <f t="shared" si="18"/>
        <v>-2.2065117033383264E-2</v>
      </c>
      <c r="AV21">
        <f t="shared" si="19"/>
        <v>4.8686938969690025E-4</v>
      </c>
      <c r="AZ21" s="2">
        <v>-1.3362101794129195</v>
      </c>
      <c r="BA21" s="3">
        <v>-0.12218492651686591</v>
      </c>
      <c r="BB21">
        <f t="shared" si="20"/>
        <v>0.29111233335148767</v>
      </c>
      <c r="BC21">
        <f t="shared" si="21"/>
        <v>0.50429284447544309</v>
      </c>
      <c r="BD21">
        <f t="shared" si="22"/>
        <v>-0.21318051112395542</v>
      </c>
      <c r="BE21">
        <f t="shared" si="23"/>
        <v>4.5445930323070878E-2</v>
      </c>
      <c r="BI21" s="2">
        <v>1.690225976364115</v>
      </c>
      <c r="BJ21" s="3">
        <v>0.25476109392662649</v>
      </c>
      <c r="BK21">
        <f t="shared" si="24"/>
        <v>0.8225487306039323</v>
      </c>
      <c r="BL21">
        <f t="shared" si="25"/>
        <v>0.57048384430233456</v>
      </c>
      <c r="BM21" s="3"/>
      <c r="BN21">
        <f t="shared" si="26"/>
        <v>0.25206488630159773</v>
      </c>
      <c r="BO21">
        <f t="shared" si="27"/>
        <v>6.3536706906237389E-2</v>
      </c>
      <c r="BR21" s="2">
        <v>1.4485647852547749</v>
      </c>
      <c r="BS21" s="3">
        <v>0.37639803552046175</v>
      </c>
      <c r="BT21">
        <f t="shared" si="28"/>
        <v>0.78011348791304247</v>
      </c>
      <c r="BU21">
        <f t="shared" si="29"/>
        <v>0.59184305846914953</v>
      </c>
      <c r="BV21" s="3"/>
      <c r="BW21">
        <f t="shared" si="30"/>
        <v>0.18827042944389294</v>
      </c>
      <c r="BX21">
        <f t="shared" si="31"/>
        <v>3.5445754602987871E-2</v>
      </c>
      <c r="CB21" s="2">
        <v>1.7461619956902619</v>
      </c>
      <c r="CC21" s="2">
        <v>0.55423366860034984</v>
      </c>
      <c r="CD21">
        <f t="shared" si="32"/>
        <v>0.8323709885526378</v>
      </c>
      <c r="CE21">
        <f t="shared" si="33"/>
        <v>0.62307065531327277</v>
      </c>
      <c r="CG21">
        <f t="shared" si="34"/>
        <v>0.20930033323936503</v>
      </c>
      <c r="CH21">
        <f t="shared" si="35"/>
        <v>4.3806629494109253E-2</v>
      </c>
      <c r="CK21" s="2">
        <v>-0.6059439603577198</v>
      </c>
      <c r="CL21" s="3">
        <v>0.13682795873538003</v>
      </c>
      <c r="CM21">
        <f t="shared" si="36"/>
        <v>0.41934568390443144</v>
      </c>
      <c r="CN21">
        <f t="shared" si="37"/>
        <v>0.54977501145182628</v>
      </c>
      <c r="CO21">
        <f t="shared" si="38"/>
        <v>-0.13042932754739484</v>
      </c>
      <c r="CP21">
        <f t="shared" si="39"/>
        <v>1.7011809484465609E-2</v>
      </c>
      <c r="CT21" s="2">
        <v>-1.24780967664861</v>
      </c>
      <c r="CU21" s="3">
        <v>7.9702400022887379E-2</v>
      </c>
      <c r="CV21">
        <f t="shared" si="40"/>
        <v>0.30663529246453314</v>
      </c>
      <c r="CW21">
        <f t="shared" si="41"/>
        <v>0.53974387266330437</v>
      </c>
      <c r="CY21">
        <f t="shared" si="42"/>
        <v>-0.23310858019877123</v>
      </c>
      <c r="CZ21">
        <f t="shared" si="43"/>
        <v>5.4339610162286958E-2</v>
      </c>
      <c r="DC21" s="2">
        <v>-0.83952678679214976</v>
      </c>
      <c r="DD21" s="3">
        <v>-8.8790455720258094E-2</v>
      </c>
      <c r="DE21">
        <f t="shared" si="44"/>
        <v>0.37832898659085956</v>
      </c>
      <c r="DF21">
        <f t="shared" si="45"/>
        <v>0.5101568496402058</v>
      </c>
      <c r="DG21">
        <f t="shared" si="46"/>
        <v>-0.13182786304934624</v>
      </c>
      <c r="DH21">
        <f t="shared" si="47"/>
        <v>1.7378585476157189E-2</v>
      </c>
      <c r="DL21" s="2">
        <v>0.10388833319358505</v>
      </c>
      <c r="DM21" s="3">
        <v>-0.48360469635030917</v>
      </c>
      <c r="DN21">
        <f t="shared" si="48"/>
        <v>0.54399087624336961</v>
      </c>
      <c r="DO21">
        <f t="shared" si="49"/>
        <v>0.44082822454303322</v>
      </c>
      <c r="DQ21">
        <f t="shared" si="50"/>
        <v>0.10316265170033639</v>
      </c>
      <c r="DR21">
        <f t="shared" si="51"/>
        <v>1.0642532705844919E-2</v>
      </c>
      <c r="DU21" s="2">
        <v>2.4976985804327667E-2</v>
      </c>
      <c r="DV21" s="3">
        <v>-3.0960049182988506E-2</v>
      </c>
      <c r="DW21">
        <f t="shared" si="52"/>
        <v>0.53013419465475176</v>
      </c>
      <c r="DX21">
        <f t="shared" si="53"/>
        <v>0.52031175835788868</v>
      </c>
      <c r="DY21">
        <f t="shared" si="54"/>
        <v>9.8224362968630796E-3</v>
      </c>
      <c r="DZ21">
        <f t="shared" si="55"/>
        <v>9.6480254805933295E-5</v>
      </c>
      <c r="ED21" s="2">
        <v>-0.19894075240446382</v>
      </c>
      <c r="EE21" s="3">
        <v>-7.3283819013126111E-2</v>
      </c>
      <c r="EF21">
        <f t="shared" si="56"/>
        <v>0.49081466833748716</v>
      </c>
      <c r="EG21">
        <f t="shared" si="57"/>
        <v>0.51287978537087042</v>
      </c>
      <c r="EI21">
        <f t="shared" si="58"/>
        <v>-2.2065117033383264E-2</v>
      </c>
      <c r="EJ21">
        <f t="shared" si="59"/>
        <v>4.8686938969690025E-4</v>
      </c>
      <c r="EM21" s="2">
        <v>-1.3362101794129195</v>
      </c>
      <c r="EN21" s="3">
        <v>-0.12218492651686591</v>
      </c>
      <c r="EO21">
        <f t="shared" si="60"/>
        <v>0.29111233335148767</v>
      </c>
      <c r="EP21">
        <f t="shared" si="61"/>
        <v>0.50429284447544309</v>
      </c>
      <c r="ER21">
        <f t="shared" si="62"/>
        <v>-0.21318051112395542</v>
      </c>
      <c r="ES21">
        <f t="shared" si="63"/>
        <v>4.5445930323070878E-2</v>
      </c>
      <c r="EW21" s="2">
        <v>-0.73779592393260496</v>
      </c>
      <c r="EX21" s="3">
        <v>4.4010484482137433E-3</v>
      </c>
      <c r="EY21">
        <f t="shared" si="64"/>
        <v>0.39619273142626921</v>
      </c>
      <c r="EZ21">
        <f t="shared" si="65"/>
        <v>0.52652109943126513</v>
      </c>
      <c r="FB21">
        <f t="shared" si="66"/>
        <v>-0.13032836800499592</v>
      </c>
      <c r="FC21">
        <f t="shared" si="67"/>
        <v>1.6985483506845644E-2</v>
      </c>
      <c r="FG21" s="2">
        <v>-0.66895210030599583</v>
      </c>
      <c r="FH21" s="3">
        <v>6.8428646565673559E-2</v>
      </c>
      <c r="FI21">
        <f t="shared" si="68"/>
        <v>0.40828157510842333</v>
      </c>
      <c r="FJ21">
        <f t="shared" si="69"/>
        <v>0.53776422313084105</v>
      </c>
      <c r="FK21">
        <f t="shared" si="70"/>
        <v>-0.12948264802241771</v>
      </c>
      <c r="FL21">
        <f t="shared" si="71"/>
        <v>1.6765756138897314E-2</v>
      </c>
      <c r="FP21" s="2">
        <v>0.68039050738037266</v>
      </c>
      <c r="FQ21" s="3">
        <v>-0.32505780700804648</v>
      </c>
      <c r="FR21">
        <f t="shared" si="72"/>
        <v>0.64522355477623838</v>
      </c>
      <c r="FS21">
        <f t="shared" si="73"/>
        <v>0.46866875489976928</v>
      </c>
      <c r="FU21">
        <f t="shared" si="74"/>
        <v>0.1765547998764691</v>
      </c>
      <c r="FV21">
        <f t="shared" si="75"/>
        <v>3.1171597359420055E-2</v>
      </c>
      <c r="FZ21" s="2">
        <v>0.8658689078151367</v>
      </c>
      <c r="GA21" s="3">
        <v>0.2291143819658783</v>
      </c>
      <c r="GB21">
        <f t="shared" si="76"/>
        <v>0.67779320694188583</v>
      </c>
      <c r="GC21">
        <f t="shared" si="77"/>
        <v>0.5659803307622342</v>
      </c>
      <c r="GD21">
        <f t="shared" si="78"/>
        <v>0.11181287617965163</v>
      </c>
      <c r="GE21">
        <f t="shared" si="79"/>
        <v>1.2502119279566107E-2</v>
      </c>
      <c r="GI21" s="2"/>
      <c r="GJ21" s="3"/>
      <c r="GS21" s="2"/>
      <c r="GT21" s="3"/>
    </row>
    <row r="22" spans="2:202" x14ac:dyDescent="0.25">
      <c r="B22" s="2">
        <v>4.0519302259681188E-3</v>
      </c>
      <c r="C22" s="3">
        <v>-0.28306739007971904</v>
      </c>
      <c r="D22">
        <f t="shared" si="0"/>
        <v>0.52645979493954764</v>
      </c>
      <c r="E22">
        <f t="shared" si="1"/>
        <v>0.47604219175516826</v>
      </c>
      <c r="G22">
        <f t="shared" si="2"/>
        <v>5.0417603184379378E-2</v>
      </c>
      <c r="H22">
        <f t="shared" si="3"/>
        <v>2.5419347108575417E-3</v>
      </c>
      <c r="L22" s="2">
        <v>-1.0864554317680462</v>
      </c>
      <c r="M22" s="3">
        <v>-0.50511244972798441</v>
      </c>
      <c r="N22">
        <f t="shared" si="4"/>
        <v>0.33496878908134831</v>
      </c>
      <c r="O22">
        <f t="shared" si="5"/>
        <v>0.43705150420938021</v>
      </c>
      <c r="P22">
        <f t="shared" si="6"/>
        <v>-0.10208271512803191</v>
      </c>
      <c r="Q22">
        <f t="shared" si="7"/>
        <v>1.0420880727910914E-2</v>
      </c>
      <c r="V22" s="2">
        <v>0.31315130855943868</v>
      </c>
      <c r="W22" s="3">
        <v>-0.32594861175315804</v>
      </c>
      <c r="X22">
        <f t="shared" si="8"/>
        <v>0.58073705425028788</v>
      </c>
      <c r="Y22">
        <f t="shared" si="9"/>
        <v>0.46851233129126402</v>
      </c>
      <c r="AA22">
        <f t="shared" si="10"/>
        <v>0.11222472295902386</v>
      </c>
      <c r="AB22">
        <f t="shared" si="11"/>
        <v>1.2594388443229658E-2</v>
      </c>
      <c r="AF22" s="2">
        <v>0.90553217836413047</v>
      </c>
      <c r="AG22" s="3">
        <v>4.503504797407356E-2</v>
      </c>
      <c r="AH22">
        <f t="shared" si="12"/>
        <v>0.68475800134654241</v>
      </c>
      <c r="AI22">
        <f t="shared" si="13"/>
        <v>0.5336563519865718</v>
      </c>
      <c r="AJ22">
        <f t="shared" si="14"/>
        <v>0.15110164935997061</v>
      </c>
      <c r="AK22">
        <f t="shared" si="15"/>
        <v>2.2831708439303509E-2</v>
      </c>
      <c r="AP22" s="2">
        <v>4.0519302259681188E-3</v>
      </c>
      <c r="AQ22" s="3">
        <v>-0.28306739007971904</v>
      </c>
      <c r="AR22">
        <f t="shared" si="16"/>
        <v>0.52645979493954764</v>
      </c>
      <c r="AS22">
        <f t="shared" si="17"/>
        <v>0.47604219175516826</v>
      </c>
      <c r="AU22">
        <f t="shared" si="18"/>
        <v>5.0417603184379378E-2</v>
      </c>
      <c r="AV22">
        <f t="shared" si="19"/>
        <v>2.5419347108575417E-3</v>
      </c>
      <c r="AZ22" s="2">
        <v>-1.0864554317680462</v>
      </c>
      <c r="BA22" s="3">
        <v>-0.50511244972798441</v>
      </c>
      <c r="BB22">
        <f t="shared" si="20"/>
        <v>0.33496878908134831</v>
      </c>
      <c r="BC22">
        <f t="shared" si="21"/>
        <v>0.43705150420938021</v>
      </c>
      <c r="BD22">
        <f t="shared" si="22"/>
        <v>-0.10208271512803191</v>
      </c>
      <c r="BE22">
        <f t="shared" si="23"/>
        <v>1.0420880727910914E-2</v>
      </c>
      <c r="BI22" s="2">
        <v>0.44796960247270468</v>
      </c>
      <c r="BJ22" s="3">
        <v>9.8691197997599039E-2</v>
      </c>
      <c r="BK22">
        <f t="shared" si="24"/>
        <v>0.60441088865919246</v>
      </c>
      <c r="BL22">
        <f t="shared" si="25"/>
        <v>0.54307826924873126</v>
      </c>
      <c r="BM22" s="3"/>
      <c r="BN22">
        <f t="shared" si="26"/>
        <v>6.1332619410461198E-2</v>
      </c>
      <c r="BO22">
        <f t="shared" si="27"/>
        <v>3.7616902037484819E-3</v>
      </c>
      <c r="BR22" s="2">
        <v>0.47979860163033733</v>
      </c>
      <c r="BS22" s="3">
        <v>-0.32126477459432862</v>
      </c>
      <c r="BT22">
        <f t="shared" si="28"/>
        <v>0.61</v>
      </c>
      <c r="BU22">
        <f t="shared" si="29"/>
        <v>0.46933480413287809</v>
      </c>
      <c r="BV22" s="3"/>
      <c r="BW22">
        <f t="shared" si="30"/>
        <v>0.14066519586712189</v>
      </c>
      <c r="BX22">
        <f t="shared" si="31"/>
        <v>1.9786697328335767E-2</v>
      </c>
      <c r="CB22" s="2">
        <v>-0.56326342369319049</v>
      </c>
      <c r="CC22" s="2">
        <v>-0.3035297257963403</v>
      </c>
      <c r="CD22">
        <f t="shared" si="32"/>
        <v>0.4268403044648228</v>
      </c>
      <c r="CE22">
        <f t="shared" si="33"/>
        <v>0.4724490447621767</v>
      </c>
      <c r="CG22">
        <f t="shared" si="34"/>
        <v>-4.56087402973539E-2</v>
      </c>
      <c r="CH22">
        <f t="shared" si="35"/>
        <v>2.0801571915114734E-3</v>
      </c>
      <c r="CK22" s="2">
        <v>0.53020988987543305</v>
      </c>
      <c r="CL22" s="3">
        <v>-0.62036574700525948</v>
      </c>
      <c r="CM22">
        <f t="shared" si="36"/>
        <v>0.61885212574357107</v>
      </c>
      <c r="CN22">
        <f t="shared" si="37"/>
        <v>0.4168132457681496</v>
      </c>
      <c r="CO22">
        <f t="shared" si="38"/>
        <v>0.20203887997542147</v>
      </c>
      <c r="CP22">
        <f t="shared" si="39"/>
        <v>4.0819709021722765E-2</v>
      </c>
      <c r="CT22" s="2">
        <v>-0.48745107161368212</v>
      </c>
      <c r="CU22" s="3">
        <v>-0.17500790965443064</v>
      </c>
      <c r="CV22">
        <f t="shared" si="40"/>
        <v>0.44015280840760745</v>
      </c>
      <c r="CW22">
        <f t="shared" si="41"/>
        <v>0.49501722972402379</v>
      </c>
      <c r="CY22">
        <f t="shared" si="42"/>
        <v>-5.4864421316416334E-2</v>
      </c>
      <c r="CZ22">
        <f t="shared" si="43"/>
        <v>3.0101047263852388E-3</v>
      </c>
      <c r="DC22" s="2">
        <v>1.1193346813402616</v>
      </c>
      <c r="DD22" s="3">
        <v>-0.10241128314541331</v>
      </c>
      <c r="DE22">
        <f t="shared" si="44"/>
        <v>0.72230131171451473</v>
      </c>
      <c r="DF22">
        <f t="shared" si="45"/>
        <v>0.50776505841057606</v>
      </c>
      <c r="DG22">
        <f t="shared" si="46"/>
        <v>0.21453625330393866</v>
      </c>
      <c r="DH22">
        <f t="shared" si="47"/>
        <v>4.6025803981691732E-2</v>
      </c>
      <c r="DL22" s="2">
        <v>1.7461619956902619</v>
      </c>
      <c r="DM22" s="3">
        <v>0.43013269226016748</v>
      </c>
      <c r="DN22">
        <f t="shared" si="48"/>
        <v>0.8323709885526378</v>
      </c>
      <c r="DO22">
        <f t="shared" si="49"/>
        <v>0.60127876136043157</v>
      </c>
      <c r="DQ22">
        <f t="shared" si="50"/>
        <v>0.23109222719220623</v>
      </c>
      <c r="DR22">
        <f t="shared" si="51"/>
        <v>5.3403617468654262E-2</v>
      </c>
      <c r="DU22" s="2">
        <v>-0.39937662185898654</v>
      </c>
      <c r="DV22" s="3">
        <v>-5.0547265332848167E-2</v>
      </c>
      <c r="DW22">
        <f t="shared" si="52"/>
        <v>0.45561851323613356</v>
      </c>
      <c r="DX22">
        <f t="shared" si="53"/>
        <v>0.51687228068610092</v>
      </c>
      <c r="DY22">
        <f t="shared" si="54"/>
        <v>-6.1253767449967356E-2</v>
      </c>
      <c r="DZ22">
        <f t="shared" si="55"/>
        <v>3.7520240268146803E-3</v>
      </c>
      <c r="ED22" s="2">
        <v>4.0519302259681188E-3</v>
      </c>
      <c r="EE22" s="3">
        <v>-0.28306739007971904</v>
      </c>
      <c r="EF22">
        <f t="shared" si="56"/>
        <v>0.52645979493954764</v>
      </c>
      <c r="EG22">
        <f t="shared" si="57"/>
        <v>0.47604219175516826</v>
      </c>
      <c r="EI22">
        <f t="shared" si="58"/>
        <v>5.0417603184379378E-2</v>
      </c>
      <c r="EJ22">
        <f t="shared" si="59"/>
        <v>2.5419347108575417E-3</v>
      </c>
      <c r="EM22" s="2">
        <v>-1.0864554317680462</v>
      </c>
      <c r="EN22" s="3">
        <v>-0.50511244972798441</v>
      </c>
      <c r="EO22">
        <f t="shared" si="60"/>
        <v>0.33496878908134831</v>
      </c>
      <c r="EP22">
        <f t="shared" si="61"/>
        <v>0.43705150420938021</v>
      </c>
      <c r="ER22">
        <f t="shared" si="62"/>
        <v>-0.10208271512803191</v>
      </c>
      <c r="ES22">
        <f t="shared" si="63"/>
        <v>1.0420880727910914E-2</v>
      </c>
      <c r="EW22" s="2">
        <v>-0.4103521338835171</v>
      </c>
      <c r="EX22" s="3">
        <v>0.12432090496609138</v>
      </c>
      <c r="EY22">
        <f t="shared" si="64"/>
        <v>0.45369123432850372</v>
      </c>
      <c r="EZ22">
        <f t="shared" si="65"/>
        <v>0.54757879674473398</v>
      </c>
      <c r="FB22">
        <f t="shared" si="66"/>
        <v>-9.3887562416230252E-2</v>
      </c>
      <c r="FC22">
        <f t="shared" si="67"/>
        <v>8.8148743764615307E-3</v>
      </c>
      <c r="FG22" s="2">
        <v>5.7484457509883187E-2</v>
      </c>
      <c r="FH22" s="3">
        <v>-0.26951228294730167</v>
      </c>
      <c r="FI22">
        <f t="shared" si="68"/>
        <v>0.53584244447657914</v>
      </c>
      <c r="FJ22">
        <f t="shared" si="69"/>
        <v>0.47842244262716238</v>
      </c>
      <c r="FK22">
        <f t="shared" si="70"/>
        <v>5.7420001849416757E-2</v>
      </c>
      <c r="FL22">
        <f t="shared" si="71"/>
        <v>3.2970566123870239E-3</v>
      </c>
      <c r="FP22" s="2">
        <v>-0.73779592393260496</v>
      </c>
      <c r="FQ22" s="3">
        <v>-0.29612990988727683</v>
      </c>
      <c r="FR22">
        <f t="shared" si="72"/>
        <v>0.39619273142626921</v>
      </c>
      <c r="FS22">
        <f t="shared" si="73"/>
        <v>0.47374843827475333</v>
      </c>
      <c r="FU22">
        <f t="shared" si="74"/>
        <v>-7.7555706848484118E-2</v>
      </c>
      <c r="FV22">
        <f t="shared" si="75"/>
        <v>6.0148876647680063E-3</v>
      </c>
      <c r="FZ22" s="2">
        <v>-0.33151640945507316</v>
      </c>
      <c r="GA22" s="3">
        <v>-0.10703917479285156</v>
      </c>
      <c r="GB22">
        <f t="shared" si="76"/>
        <v>0.46753463666992268</v>
      </c>
      <c r="GC22">
        <f t="shared" si="77"/>
        <v>0.50695240949369913</v>
      </c>
      <c r="GD22">
        <f t="shared" si="78"/>
        <v>-3.9417772823776454E-2</v>
      </c>
      <c r="GE22">
        <f t="shared" si="79"/>
        <v>1.5537608143868496E-3</v>
      </c>
      <c r="GI22" s="2"/>
      <c r="GJ22" s="3"/>
      <c r="GS22" s="2"/>
      <c r="GT22" s="3"/>
    </row>
    <row r="23" spans="2:202" x14ac:dyDescent="0.25">
      <c r="B23" s="2">
        <v>0.31315130855943868</v>
      </c>
      <c r="C23" s="3">
        <v>-0.44089168308627619</v>
      </c>
      <c r="D23">
        <f t="shared" si="0"/>
        <v>0.58073705425028788</v>
      </c>
      <c r="E23">
        <f t="shared" si="1"/>
        <v>0.44832854793214683</v>
      </c>
      <c r="G23">
        <f t="shared" si="2"/>
        <v>0.13240850631814105</v>
      </c>
      <c r="H23">
        <f t="shared" si="3"/>
        <v>1.7532012545401199E-2</v>
      </c>
      <c r="L23" s="2">
        <v>-0.70301249532581167</v>
      </c>
      <c r="M23" s="3">
        <v>-3.2482127549075243E-2</v>
      </c>
      <c r="N23">
        <f t="shared" si="4"/>
        <v>0.4023006349244469</v>
      </c>
      <c r="O23">
        <f t="shared" si="5"/>
        <v>0.52004448430961081</v>
      </c>
      <c r="P23">
        <f t="shared" si="6"/>
        <v>-0.11774384938516391</v>
      </c>
      <c r="Q23">
        <f t="shared" si="7"/>
        <v>1.3863614068036165E-2</v>
      </c>
      <c r="V23" s="2">
        <v>1.3908702519535281</v>
      </c>
      <c r="W23" s="3">
        <v>-2.909634297649072E-3</v>
      </c>
      <c r="X23">
        <f t="shared" si="8"/>
        <v>0.7699824382755841</v>
      </c>
      <c r="Y23">
        <f t="shared" si="9"/>
        <v>0.52523735753157208</v>
      </c>
      <c r="AA23">
        <f t="shared" si="10"/>
        <v>0.24474508074401202</v>
      </c>
      <c r="AB23">
        <f t="shared" si="11"/>
        <v>5.9900154548392967E-2</v>
      </c>
      <c r="AF23" s="2">
        <v>0.30758608811119637</v>
      </c>
      <c r="AG23" s="3">
        <v>9.6302399787751458E-2</v>
      </c>
      <c r="AH23">
        <f t="shared" si="12"/>
        <v>0.57975981218975936</v>
      </c>
      <c r="AI23">
        <f t="shared" si="13"/>
        <v>0.54265880085453388</v>
      </c>
      <c r="AJ23">
        <f t="shared" si="14"/>
        <v>3.7101011335225476E-2</v>
      </c>
      <c r="AK23">
        <f t="shared" si="15"/>
        <v>1.3764850420965292E-3</v>
      </c>
      <c r="AP23" s="2">
        <v>0.31315130855943868</v>
      </c>
      <c r="AQ23" s="3">
        <v>-0.44089168308627619</v>
      </c>
      <c r="AR23">
        <f t="shared" si="16"/>
        <v>0.58073705425028788</v>
      </c>
      <c r="AS23">
        <f t="shared" si="17"/>
        <v>0.44832854793214683</v>
      </c>
      <c r="AU23">
        <f t="shared" si="18"/>
        <v>0.13240850631814105</v>
      </c>
      <c r="AV23">
        <f t="shared" si="19"/>
        <v>1.7532012545401199E-2</v>
      </c>
      <c r="AZ23" s="2">
        <v>-0.70301249532581167</v>
      </c>
      <c r="BA23" s="3">
        <v>-3.2482127549075243E-2</v>
      </c>
      <c r="BB23">
        <f t="shared" si="20"/>
        <v>0.4023006349244469</v>
      </c>
      <c r="BC23">
        <f t="shared" si="21"/>
        <v>0.52004448430961081</v>
      </c>
      <c r="BD23">
        <f t="shared" si="22"/>
        <v>-0.11774384938516391</v>
      </c>
      <c r="BE23">
        <f t="shared" si="23"/>
        <v>1.3863614068036165E-2</v>
      </c>
      <c r="BI23" s="2">
        <v>0.22982339095090581</v>
      </c>
      <c r="BJ23" s="3">
        <v>-0.31576906739120431</v>
      </c>
      <c r="BK23">
        <f t="shared" si="24"/>
        <v>0.56610483138317191</v>
      </c>
      <c r="BL23">
        <f t="shared" si="25"/>
        <v>0.47029983980059159</v>
      </c>
      <c r="BM23" s="3"/>
      <c r="BN23">
        <f t="shared" si="26"/>
        <v>9.5804991582580323E-2</v>
      </c>
      <c r="BO23">
        <f t="shared" si="27"/>
        <v>9.178596412138286E-3</v>
      </c>
      <c r="BR23" s="2">
        <v>-1.3794038185756177</v>
      </c>
      <c r="BS23" s="3">
        <v>-0.40433038845688307</v>
      </c>
      <c r="BT23">
        <f t="shared" si="28"/>
        <v>0.28352761297434403</v>
      </c>
      <c r="BU23">
        <f t="shared" si="29"/>
        <v>0.45474864130158427</v>
      </c>
      <c r="BV23" s="3"/>
      <c r="BW23">
        <f t="shared" si="30"/>
        <v>-0.17122102832724023</v>
      </c>
      <c r="BX23">
        <f t="shared" si="31"/>
        <v>2.9316640541437601E-2</v>
      </c>
      <c r="CB23" s="2">
        <v>-1.5373610712129262</v>
      </c>
      <c r="CC23" s="2">
        <v>0.26207885768701583</v>
      </c>
      <c r="CD23">
        <f t="shared" si="32"/>
        <v>0.25579062169460798</v>
      </c>
      <c r="CE23">
        <f t="shared" si="33"/>
        <v>0.57176882961462749</v>
      </c>
      <c r="CG23">
        <f t="shared" si="34"/>
        <v>-0.31597820792001952</v>
      </c>
      <c r="CH23">
        <f t="shared" si="35"/>
        <v>9.9842227880347079E-2</v>
      </c>
      <c r="CK23" s="2">
        <v>-0.82691964288274822</v>
      </c>
      <c r="CL23" s="3">
        <v>0.52551016255635086</v>
      </c>
      <c r="CM23">
        <f t="shared" si="36"/>
        <v>0.38054277693501282</v>
      </c>
      <c r="CN23">
        <f t="shared" si="37"/>
        <v>0.61802686262022566</v>
      </c>
      <c r="CO23">
        <f t="shared" si="38"/>
        <v>-0.23748408568521284</v>
      </c>
      <c r="CP23">
        <f t="shared" si="39"/>
        <v>5.6398690953741518E-2</v>
      </c>
      <c r="CT23" s="2">
        <v>2.5896929095493761</v>
      </c>
      <c r="CU23" s="3">
        <v>0.77114230838285214</v>
      </c>
      <c r="CV23">
        <f t="shared" si="40"/>
        <v>0.98049340275808594</v>
      </c>
      <c r="CW23">
        <f t="shared" si="41"/>
        <v>0.66115939736021845</v>
      </c>
      <c r="CY23">
        <f t="shared" si="42"/>
        <v>0.31933400539786749</v>
      </c>
      <c r="CZ23">
        <f t="shared" si="43"/>
        <v>0.10197420700344527</v>
      </c>
      <c r="DC23" s="2">
        <v>-0.18920138752617713</v>
      </c>
      <c r="DD23" s="3">
        <v>-0.29740149894035023</v>
      </c>
      <c r="DE23">
        <f t="shared" si="44"/>
        <v>0.49252488217185592</v>
      </c>
      <c r="DF23">
        <f t="shared" si="45"/>
        <v>0.47352514967047832</v>
      </c>
      <c r="DG23">
        <f t="shared" si="46"/>
        <v>1.8999732501377598E-2</v>
      </c>
      <c r="DH23">
        <f t="shared" si="47"/>
        <v>3.609898351239042E-4</v>
      </c>
      <c r="DL23" s="2">
        <v>0.88282767469721957</v>
      </c>
      <c r="DM23" s="3">
        <v>0.43659744187195637</v>
      </c>
      <c r="DN23">
        <f t="shared" si="48"/>
        <v>0.68077113395232502</v>
      </c>
      <c r="DO23">
        <f t="shared" si="49"/>
        <v>0.60241395902064665</v>
      </c>
      <c r="DQ23">
        <f t="shared" si="50"/>
        <v>7.8357174931678375E-2</v>
      </c>
      <c r="DR23">
        <f t="shared" si="51"/>
        <v>6.1398468632736462E-3</v>
      </c>
      <c r="DU23" s="2">
        <v>0.45989266832535813</v>
      </c>
      <c r="DV23" s="3">
        <v>0.19226087139691367</v>
      </c>
      <c r="DW23">
        <f t="shared" si="52"/>
        <v>0.60650455620570343</v>
      </c>
      <c r="DX23">
        <f t="shared" si="53"/>
        <v>0.55950892483302272</v>
      </c>
      <c r="DY23">
        <f t="shared" si="54"/>
        <v>4.6995631372680702E-2</v>
      </c>
      <c r="DZ23">
        <f t="shared" si="55"/>
        <v>2.2085893681168907E-3</v>
      </c>
      <c r="ED23" s="2">
        <v>0.31315130855943868</v>
      </c>
      <c r="EE23" s="3">
        <v>-0.44089168308627619</v>
      </c>
      <c r="EF23">
        <f t="shared" si="56"/>
        <v>0.58073705425028788</v>
      </c>
      <c r="EG23">
        <f t="shared" si="57"/>
        <v>0.44832854793214683</v>
      </c>
      <c r="EI23">
        <f t="shared" si="58"/>
        <v>0.13240850631814105</v>
      </c>
      <c r="EJ23">
        <f t="shared" si="59"/>
        <v>1.7532012545401199E-2</v>
      </c>
      <c r="EM23" s="2">
        <v>-0.70301249532581167</v>
      </c>
      <c r="EN23" s="3">
        <v>-3.2482127549075243E-2</v>
      </c>
      <c r="EO23">
        <f t="shared" si="60"/>
        <v>0.4023006349244469</v>
      </c>
      <c r="EP23">
        <f t="shared" si="61"/>
        <v>0.52004448430961081</v>
      </c>
      <c r="ER23">
        <f t="shared" si="62"/>
        <v>-0.11774384938516391</v>
      </c>
      <c r="ES23">
        <f t="shared" si="63"/>
        <v>1.3863614068036165E-2</v>
      </c>
      <c r="EW23" s="2">
        <v>-0.13415921914857326</v>
      </c>
      <c r="EX23" s="3">
        <v>0.15447283877362919</v>
      </c>
      <c r="EY23">
        <f t="shared" si="64"/>
        <v>0.50219018160456308</v>
      </c>
      <c r="EZ23">
        <f t="shared" si="65"/>
        <v>0.55287341861947104</v>
      </c>
      <c r="FB23">
        <f t="shared" si="66"/>
        <v>-5.0683237014907956E-2</v>
      </c>
      <c r="FC23">
        <f t="shared" si="67"/>
        <v>2.5687905143093361E-3</v>
      </c>
      <c r="FG23" s="2">
        <v>0.79875826700410013</v>
      </c>
      <c r="FH23" s="3">
        <v>0.14573885131887551</v>
      </c>
      <c r="FI23">
        <f t="shared" si="68"/>
        <v>0.66600870684534796</v>
      </c>
      <c r="FJ23">
        <f t="shared" si="69"/>
        <v>0.5513397471366801</v>
      </c>
      <c r="FK23">
        <f t="shared" si="70"/>
        <v>0.11466895970866786</v>
      </c>
      <c r="FL23">
        <f t="shared" si="71"/>
        <v>1.3148970320668094E-2</v>
      </c>
      <c r="FP23" s="2">
        <v>-0.42384605846118117</v>
      </c>
      <c r="FQ23" s="3">
        <v>0.10457431120121338</v>
      </c>
      <c r="FR23">
        <f t="shared" si="72"/>
        <v>0.45132172699603901</v>
      </c>
      <c r="FS23">
        <f t="shared" si="73"/>
        <v>0.54411133266875056</v>
      </c>
      <c r="FU23">
        <f t="shared" si="74"/>
        <v>-9.278960567271155E-2</v>
      </c>
      <c r="FV23">
        <f t="shared" si="75"/>
        <v>8.609910920897303E-3</v>
      </c>
      <c r="FZ23" s="2">
        <v>-1.2203252562854447</v>
      </c>
      <c r="GA23" s="3">
        <v>-0.29006572482116721</v>
      </c>
      <c r="GB23">
        <f t="shared" si="76"/>
        <v>0.31146150408326867</v>
      </c>
      <c r="GC23">
        <f t="shared" si="77"/>
        <v>0.47481329756730889</v>
      </c>
      <c r="GD23">
        <f t="shared" si="78"/>
        <v>-0.16335179348404022</v>
      </c>
      <c r="GE23">
        <f t="shared" si="79"/>
        <v>2.6683808434452526E-2</v>
      </c>
      <c r="GI23" s="2"/>
      <c r="GJ23" s="3"/>
      <c r="GS23" s="2"/>
      <c r="GT23" s="3"/>
    </row>
    <row r="24" spans="2:202" x14ac:dyDescent="0.25">
      <c r="B24" s="2">
        <v>0.54979797889110649</v>
      </c>
      <c r="C24" s="3">
        <v>0.28755831544205562</v>
      </c>
      <c r="D24">
        <f t="shared" si="0"/>
        <v>0.62229175668892533</v>
      </c>
      <c r="E24">
        <f t="shared" si="1"/>
        <v>0.57624297363628052</v>
      </c>
      <c r="G24">
        <f t="shared" si="2"/>
        <v>4.6048783052644815E-2</v>
      </c>
      <c r="H24">
        <f t="shared" si="3"/>
        <v>2.1204904206295482E-3</v>
      </c>
      <c r="L24" s="2">
        <v>-0.15536862843845359</v>
      </c>
      <c r="M24" s="3">
        <v>3.202867701467009E-2</v>
      </c>
      <c r="N24">
        <f t="shared" si="4"/>
        <v>0.49846584992178466</v>
      </c>
      <c r="O24">
        <f t="shared" si="5"/>
        <v>0.53137245813644052</v>
      </c>
      <c r="P24">
        <f t="shared" si="6"/>
        <v>-3.2906608214655853E-2</v>
      </c>
      <c r="Q24">
        <f t="shared" si="7"/>
        <v>1.0828448641928561E-3</v>
      </c>
      <c r="V24" s="2">
        <v>0.11326015971081731</v>
      </c>
      <c r="W24" s="3">
        <v>-9.9643388052517143E-2</v>
      </c>
      <c r="X24">
        <f t="shared" si="8"/>
        <v>0.54563655104489672</v>
      </c>
      <c r="Y24">
        <f t="shared" si="9"/>
        <v>0.50825109549195757</v>
      </c>
      <c r="AA24">
        <f t="shared" si="10"/>
        <v>3.7385455552939151E-2</v>
      </c>
      <c r="AB24">
        <f t="shared" si="11"/>
        <v>1.3976722869007887E-3</v>
      </c>
      <c r="AF24" s="2">
        <v>-0.92898824635776978</v>
      </c>
      <c r="AG24" s="3">
        <v>-9.2320890875068673E-2</v>
      </c>
      <c r="AH24">
        <f t="shared" si="12"/>
        <v>0.3626197254938609</v>
      </c>
      <c r="AI24">
        <f t="shared" si="13"/>
        <v>0.50953691198322781</v>
      </c>
      <c r="AJ24">
        <f t="shared" si="14"/>
        <v>-0.14691718648936691</v>
      </c>
      <c r="AK24">
        <f t="shared" si="15"/>
        <v>2.1584659685951416E-2</v>
      </c>
      <c r="AP24" s="2">
        <v>0.54979797889110649</v>
      </c>
      <c r="AQ24" s="3">
        <v>0.28755831544205562</v>
      </c>
      <c r="AR24">
        <f t="shared" si="16"/>
        <v>0.62229175668892533</v>
      </c>
      <c r="AS24">
        <f t="shared" si="17"/>
        <v>0.57624297363628052</v>
      </c>
      <c r="AU24">
        <f t="shared" si="18"/>
        <v>4.6048783052644815E-2</v>
      </c>
      <c r="AV24">
        <f t="shared" si="19"/>
        <v>2.1204904206295482E-3</v>
      </c>
      <c r="AZ24" s="2">
        <v>-0.15536862843845359</v>
      </c>
      <c r="BA24" s="3">
        <v>3.202867701467009E-2</v>
      </c>
      <c r="BB24">
        <f t="shared" si="20"/>
        <v>0.49846584992178466</v>
      </c>
      <c r="BC24">
        <f t="shared" si="21"/>
        <v>0.53137245813644052</v>
      </c>
      <c r="BD24">
        <f t="shared" si="22"/>
        <v>-3.2906608214655853E-2</v>
      </c>
      <c r="BE24">
        <f t="shared" si="23"/>
        <v>1.0828448641928561E-3</v>
      </c>
      <c r="BI24" s="2">
        <v>-2.2761571756279251</v>
      </c>
      <c r="BJ24" s="3">
        <v>7.885967068124923E-2</v>
      </c>
      <c r="BK24">
        <f t="shared" si="24"/>
        <v>0.12605943959615651</v>
      </c>
      <c r="BL24">
        <f t="shared" si="25"/>
        <v>0.53959589100364691</v>
      </c>
      <c r="BM24" s="3"/>
      <c r="BN24">
        <f t="shared" si="26"/>
        <v>-0.4135364514074904</v>
      </c>
      <c r="BO24">
        <f t="shared" si="27"/>
        <v>0.17101239664269968</v>
      </c>
      <c r="BR24" s="2">
        <v>-0.70301249532581167</v>
      </c>
      <c r="BS24" s="3">
        <v>-0.29074295502166769</v>
      </c>
      <c r="BT24">
        <f t="shared" si="28"/>
        <v>0.4023006349244469</v>
      </c>
      <c r="BU24">
        <f t="shared" si="29"/>
        <v>0.47469437724011898</v>
      </c>
      <c r="BV24" s="3"/>
      <c r="BW24">
        <f t="shared" si="30"/>
        <v>-7.2393742315672083E-2</v>
      </c>
      <c r="BX24">
        <f t="shared" si="31"/>
        <v>5.2408539264679303E-3</v>
      </c>
      <c r="CB24" s="2">
        <v>-2.1945923563262575</v>
      </c>
      <c r="CC24" s="2">
        <v>-1.0853268249505639</v>
      </c>
      <c r="CD24">
        <f t="shared" si="32"/>
        <v>0.14038206577463463</v>
      </c>
      <c r="CE24">
        <f t="shared" si="33"/>
        <v>0.33516697027867914</v>
      </c>
      <c r="CG24">
        <f t="shared" si="34"/>
        <v>-0.19478490450404451</v>
      </c>
      <c r="CH24">
        <f t="shared" si="35"/>
        <v>3.7941159022649738E-2</v>
      </c>
      <c r="CK24" s="2">
        <v>0.47979860163033733</v>
      </c>
      <c r="CL24" s="3">
        <v>-0.48859610667638714</v>
      </c>
      <c r="CM24">
        <f t="shared" si="36"/>
        <v>0.61</v>
      </c>
      <c r="CN24">
        <f t="shared" si="37"/>
        <v>0.43995174244185425</v>
      </c>
      <c r="CO24">
        <f t="shared" si="38"/>
        <v>0.17004825755814573</v>
      </c>
      <c r="CP24">
        <f t="shared" si="39"/>
        <v>2.8916409898561469E-2</v>
      </c>
      <c r="CT24" s="2">
        <v>1.690225976364115</v>
      </c>
      <c r="CU24" s="3">
        <v>0.13465420313045928</v>
      </c>
      <c r="CV24">
        <f t="shared" si="40"/>
        <v>0.8225487306039323</v>
      </c>
      <c r="CW24">
        <f t="shared" si="41"/>
        <v>0.54939330412752629</v>
      </c>
      <c r="CY24">
        <f t="shared" si="42"/>
        <v>0.273155426476406</v>
      </c>
      <c r="CZ24">
        <f t="shared" si="43"/>
        <v>7.4613887013507241E-2</v>
      </c>
      <c r="DC24" s="2">
        <v>-0.56326342369319049</v>
      </c>
      <c r="DD24" s="3">
        <v>-9.0029535648384756E-2</v>
      </c>
      <c r="DE24">
        <f t="shared" si="44"/>
        <v>0.4268403044648228</v>
      </c>
      <c r="DF24">
        <f t="shared" si="45"/>
        <v>0.50993926957605851</v>
      </c>
      <c r="DG24">
        <f t="shared" si="46"/>
        <v>-8.3098965111235712E-2</v>
      </c>
      <c r="DH24">
        <f t="shared" si="47"/>
        <v>6.90543800255837E-3</v>
      </c>
      <c r="DL24" s="2">
        <v>0.22982339095090581</v>
      </c>
      <c r="DM24" s="3">
        <v>-0.28400026371102116</v>
      </c>
      <c r="DN24">
        <f t="shared" si="48"/>
        <v>0.56610483138317191</v>
      </c>
      <c r="DO24">
        <f t="shared" si="49"/>
        <v>0.4758783809307553</v>
      </c>
      <c r="DQ24">
        <f t="shared" si="50"/>
        <v>9.0226450452416618E-2</v>
      </c>
      <c r="DR24">
        <f t="shared" si="51"/>
        <v>8.1408123612423909E-3</v>
      </c>
      <c r="DU24" s="2">
        <v>5.7484457509883187E-2</v>
      </c>
      <c r="DV24" s="3">
        <v>-0.32146286754250442</v>
      </c>
      <c r="DW24">
        <f t="shared" si="52"/>
        <v>0.53584244447657914</v>
      </c>
      <c r="DX24">
        <f t="shared" si="53"/>
        <v>0.46930001939026961</v>
      </c>
      <c r="DY24">
        <f t="shared" si="54"/>
        <v>6.6542425086309531E-2</v>
      </c>
      <c r="DZ24">
        <f t="shared" si="55"/>
        <v>4.4278943363671164E-3</v>
      </c>
      <c r="ED24" s="2">
        <v>0.54979797889110649</v>
      </c>
      <c r="EE24" s="3">
        <v>0.28755831544205562</v>
      </c>
      <c r="EF24">
        <f t="shared" si="56"/>
        <v>0.62229175668892533</v>
      </c>
      <c r="EG24">
        <f t="shared" si="57"/>
        <v>0.57624297363628052</v>
      </c>
      <c r="EI24">
        <f t="shared" si="58"/>
        <v>4.6048783052644815E-2</v>
      </c>
      <c r="EJ24">
        <f t="shared" si="59"/>
        <v>2.1204904206295482E-3</v>
      </c>
      <c r="EM24" s="2">
        <v>-0.15536862843845359</v>
      </c>
      <c r="EN24" s="3">
        <v>3.202867701467009E-2</v>
      </c>
      <c r="EO24">
        <f t="shared" si="60"/>
        <v>0.49846584992178466</v>
      </c>
      <c r="EP24">
        <f t="shared" si="61"/>
        <v>0.53137245813644052</v>
      </c>
      <c r="ER24">
        <f t="shared" si="62"/>
        <v>-3.2906608214655853E-2</v>
      </c>
      <c r="ES24">
        <f t="shared" si="63"/>
        <v>1.0828448641928561E-3</v>
      </c>
      <c r="EW24" s="2">
        <v>-0.34031433640731373</v>
      </c>
      <c r="EX24" s="3">
        <v>0.15823278434269608</v>
      </c>
      <c r="EY24">
        <f t="shared" si="64"/>
        <v>0.4659897375337344</v>
      </c>
      <c r="EZ24">
        <f t="shared" si="65"/>
        <v>0.55353365786597752</v>
      </c>
      <c r="FB24">
        <f t="shared" si="66"/>
        <v>-8.7543920332243119E-2</v>
      </c>
      <c r="FC24">
        <f t="shared" si="67"/>
        <v>7.6639379871381299E-3</v>
      </c>
      <c r="FG24" s="2">
        <v>-0.33689356254479552</v>
      </c>
      <c r="FH24" s="3">
        <v>0.15841545635657009</v>
      </c>
      <c r="FI24">
        <f t="shared" si="68"/>
        <v>0.46659041887764507</v>
      </c>
      <c r="FJ24">
        <f t="shared" si="69"/>
        <v>0.55356573472203363</v>
      </c>
      <c r="FK24">
        <f t="shared" si="70"/>
        <v>-8.6975315844388557E-2</v>
      </c>
      <c r="FL24">
        <f t="shared" si="71"/>
        <v>7.5647055662311467E-3</v>
      </c>
      <c r="FP24" s="2">
        <v>-0.6059439603577198</v>
      </c>
      <c r="FQ24" s="3">
        <v>-0.12077047153549461</v>
      </c>
      <c r="FR24">
        <f t="shared" si="72"/>
        <v>0.41934568390443144</v>
      </c>
      <c r="FS24">
        <f t="shared" si="73"/>
        <v>0.50454122006332414</v>
      </c>
      <c r="FU24">
        <f t="shared" si="74"/>
        <v>-8.5195536158892693E-2</v>
      </c>
      <c r="FV24">
        <f t="shared" si="75"/>
        <v>7.2582793814011922E-3</v>
      </c>
      <c r="FZ24" s="2">
        <v>0.92267359866428345</v>
      </c>
      <c r="GA24" s="3">
        <v>0.23233362606727201</v>
      </c>
      <c r="GB24">
        <f t="shared" si="76"/>
        <v>0.6877680019476502</v>
      </c>
      <c r="GC24">
        <f t="shared" si="77"/>
        <v>0.56654562386575968</v>
      </c>
      <c r="GD24">
        <f t="shared" si="78"/>
        <v>0.12122237808189051</v>
      </c>
      <c r="GE24">
        <f t="shared" si="79"/>
        <v>1.469486494782881E-2</v>
      </c>
      <c r="GI24" s="2"/>
      <c r="GJ24" s="3"/>
      <c r="GS24" s="2"/>
      <c r="GT24" s="3"/>
    </row>
    <row r="25" spans="2:202" x14ac:dyDescent="0.25">
      <c r="B25" s="2">
        <v>5.7484457509883187E-2</v>
      </c>
      <c r="C25" s="3">
        <v>-0.2862995000848676</v>
      </c>
      <c r="D25">
        <f t="shared" si="0"/>
        <v>0.53584244447657914</v>
      </c>
      <c r="E25">
        <f t="shared" si="1"/>
        <v>0.47547463942356499</v>
      </c>
      <c r="G25">
        <f t="shared" si="2"/>
        <v>6.0367805053014145E-2</v>
      </c>
      <c r="H25">
        <f t="shared" si="3"/>
        <v>3.64427188691872E-3</v>
      </c>
      <c r="I25">
        <v>0</v>
      </c>
      <c r="J25">
        <v>0</v>
      </c>
      <c r="L25" s="2">
        <v>0.44213136595808233</v>
      </c>
      <c r="M25" s="3">
        <v>-1.8179386585407537E-2</v>
      </c>
      <c r="N25">
        <f t="shared" si="4"/>
        <v>0.60338570549987947</v>
      </c>
      <c r="O25">
        <f t="shared" si="5"/>
        <v>0.52255601825162279</v>
      </c>
      <c r="P25">
        <f t="shared" si="6"/>
        <v>8.0829687248256676E-2</v>
      </c>
      <c r="Q25">
        <f t="shared" si="7"/>
        <v>6.5334383406509882E-3</v>
      </c>
      <c r="V25" s="2">
        <v>-1.3536392179217185</v>
      </c>
      <c r="W25" s="3">
        <v>-0.400812568772481</v>
      </c>
      <c r="X25">
        <f t="shared" si="8"/>
        <v>0.28805182754335767</v>
      </c>
      <c r="Y25">
        <f t="shared" si="9"/>
        <v>0.45536636370610084</v>
      </c>
      <c r="AA25">
        <f t="shared" si="10"/>
        <v>-0.16731453616274317</v>
      </c>
      <c r="AB25">
        <f t="shared" si="11"/>
        <v>2.799415401135389E-2</v>
      </c>
      <c r="AF25" s="2">
        <v>-1.6296256793771011</v>
      </c>
      <c r="AG25" s="3">
        <v>3.5679047524956257E-2</v>
      </c>
      <c r="AH25">
        <f t="shared" si="12"/>
        <v>0.23958913306809887</v>
      </c>
      <c r="AI25">
        <f t="shared" si="13"/>
        <v>0.53201345621231921</v>
      </c>
      <c r="AJ25">
        <f t="shared" si="14"/>
        <v>-0.29242432314422034</v>
      </c>
      <c r="AK25">
        <f t="shared" si="15"/>
        <v>8.5511984766355395E-2</v>
      </c>
      <c r="AP25" s="2">
        <v>5.7484457509883187E-2</v>
      </c>
      <c r="AQ25" s="3">
        <v>-0.2862995000848676</v>
      </c>
      <c r="AR25">
        <f t="shared" si="16"/>
        <v>0.53584244447657914</v>
      </c>
      <c r="AS25">
        <f t="shared" si="17"/>
        <v>0.47547463942356499</v>
      </c>
      <c r="AU25">
        <f t="shared" si="18"/>
        <v>6.0367805053014145E-2</v>
      </c>
      <c r="AV25">
        <f t="shared" si="19"/>
        <v>3.64427188691872E-3</v>
      </c>
      <c r="AZ25" s="2">
        <v>0.44213136595808233</v>
      </c>
      <c r="BA25" s="3">
        <v>-1.8179386585407537E-2</v>
      </c>
      <c r="BB25">
        <f t="shared" si="20"/>
        <v>0.60338570549987947</v>
      </c>
      <c r="BC25">
        <f t="shared" si="21"/>
        <v>0.52255601825162279</v>
      </c>
      <c r="BD25">
        <f t="shared" si="22"/>
        <v>8.0829687248256676E-2</v>
      </c>
      <c r="BE25">
        <f t="shared" si="23"/>
        <v>6.5334383406509882E-3</v>
      </c>
      <c r="BI25" s="2">
        <v>-0.34031433640731373</v>
      </c>
      <c r="BJ25" s="3">
        <v>0.31295064141018786</v>
      </c>
      <c r="BK25">
        <f t="shared" si="24"/>
        <v>0.4659897375337344</v>
      </c>
      <c r="BL25">
        <f t="shared" si="25"/>
        <v>0.58070181748289684</v>
      </c>
      <c r="BM25" s="3"/>
      <c r="BN25">
        <f t="shared" si="26"/>
        <v>-0.11471207994916244</v>
      </c>
      <c r="BO25">
        <f t="shared" si="27"/>
        <v>1.3158861286263035E-2</v>
      </c>
      <c r="BR25" s="2">
        <v>2.4976985804327667E-2</v>
      </c>
      <c r="BS25" s="3">
        <v>0.15022333927636494</v>
      </c>
      <c r="BT25">
        <f t="shared" si="28"/>
        <v>0.53013419465475176</v>
      </c>
      <c r="BU25">
        <f t="shared" si="29"/>
        <v>0.55212721464003423</v>
      </c>
      <c r="BV25" s="3"/>
      <c r="BW25">
        <f t="shared" si="30"/>
        <v>-2.1993019985282469E-2</v>
      </c>
      <c r="BX25">
        <f t="shared" si="31"/>
        <v>4.8369292807303409E-4</v>
      </c>
      <c r="CB25" s="2">
        <v>1.632704629931973</v>
      </c>
      <c r="CC25" s="2">
        <v>0.96231867682511163</v>
      </c>
      <c r="CD25">
        <f t="shared" si="32"/>
        <v>0.81244809224926051</v>
      </c>
      <c r="CE25">
        <f t="shared" si="33"/>
        <v>0.69472960180375976</v>
      </c>
      <c r="CG25">
        <f t="shared" si="34"/>
        <v>0.11771849044550076</v>
      </c>
      <c r="CH25">
        <f t="shared" si="35"/>
        <v>1.3857642992767453E-2</v>
      </c>
      <c r="CK25" s="2">
        <v>0.36279796403779041</v>
      </c>
      <c r="CL25" s="3">
        <v>0.38116245840809398</v>
      </c>
      <c r="CM25">
        <f t="shared" si="36"/>
        <v>0.58945491194329924</v>
      </c>
      <c r="CN25">
        <f t="shared" si="37"/>
        <v>0.59267968201052412</v>
      </c>
      <c r="CO25">
        <f t="shared" si="38"/>
        <v>-3.2247700672248802E-3</v>
      </c>
      <c r="CP25">
        <f t="shared" si="39"/>
        <v>1.0399141986469558E-5</v>
      </c>
      <c r="CT25" s="2">
        <v>0.47979860163033733</v>
      </c>
      <c r="CU25" s="3">
        <v>-8.1147688155369518E-2</v>
      </c>
      <c r="CV25">
        <f t="shared" si="40"/>
        <v>0.61</v>
      </c>
      <c r="CW25">
        <f t="shared" si="41"/>
        <v>0.51149890499860784</v>
      </c>
      <c r="CY25">
        <f t="shared" si="42"/>
        <v>9.8501095001392147E-2</v>
      </c>
      <c r="CZ25">
        <f t="shared" si="43"/>
        <v>9.7024657164732804E-3</v>
      </c>
      <c r="DC25" s="2">
        <v>1.2519318842006568</v>
      </c>
      <c r="DD25" s="3">
        <v>3.1646498400846323E-2</v>
      </c>
      <c r="DE25">
        <f t="shared" si="44"/>
        <v>0.74558512678504529</v>
      </c>
      <c r="DF25">
        <f t="shared" si="45"/>
        <v>0.53130534830322962</v>
      </c>
      <c r="DG25">
        <f t="shared" si="46"/>
        <v>0.21427977848181567</v>
      </c>
      <c r="DH25">
        <f t="shared" si="47"/>
        <v>4.5915823466215998E-2</v>
      </c>
      <c r="DL25" s="2">
        <v>0.11326015971081731</v>
      </c>
      <c r="DM25" s="3">
        <v>1.1330640157859419E-2</v>
      </c>
      <c r="DN25">
        <f t="shared" si="48"/>
        <v>0.54563655104489672</v>
      </c>
      <c r="DO25">
        <f t="shared" si="49"/>
        <v>0.52773792247429374</v>
      </c>
      <c r="DQ25">
        <f t="shared" si="50"/>
        <v>1.7898628570602981E-2</v>
      </c>
      <c r="DR25">
        <f t="shared" si="51"/>
        <v>3.2036090470840531E-4</v>
      </c>
      <c r="DU25" s="2">
        <v>-1.0990517593584785</v>
      </c>
      <c r="DV25" s="3">
        <v>0.23345485559565138</v>
      </c>
      <c r="DW25">
        <f t="shared" si="52"/>
        <v>0.33275689806210684</v>
      </c>
      <c r="DX25">
        <f t="shared" si="53"/>
        <v>0.56674250962524197</v>
      </c>
      <c r="DY25">
        <f t="shared" si="54"/>
        <v>-0.23398561156313513</v>
      </c>
      <c r="DZ25">
        <f t="shared" si="55"/>
        <v>5.474926641857436E-2</v>
      </c>
      <c r="ED25" s="2">
        <v>5.7484457509883187E-2</v>
      </c>
      <c r="EE25" s="3">
        <v>-0.2862995000848676</v>
      </c>
      <c r="EF25">
        <f t="shared" si="56"/>
        <v>0.53584244447657914</v>
      </c>
      <c r="EG25">
        <f t="shared" si="57"/>
        <v>0.47547463942356499</v>
      </c>
      <c r="EI25">
        <f t="shared" si="58"/>
        <v>6.0367805053014145E-2</v>
      </c>
      <c r="EJ25">
        <f t="shared" si="59"/>
        <v>3.64427188691872E-3</v>
      </c>
      <c r="EM25" s="2">
        <v>0.44213136595808233</v>
      </c>
      <c r="EN25" s="3">
        <v>-1.8179386585407537E-2</v>
      </c>
      <c r="EO25">
        <f t="shared" si="60"/>
        <v>0.60338570549987947</v>
      </c>
      <c r="EP25">
        <f t="shared" si="61"/>
        <v>0.52255601825162279</v>
      </c>
      <c r="ER25">
        <f t="shared" si="62"/>
        <v>8.0829687248256676E-2</v>
      </c>
      <c r="ES25">
        <f t="shared" si="63"/>
        <v>6.5334383406509882E-3</v>
      </c>
      <c r="EW25" s="2">
        <v>-1.3794038185756177</v>
      </c>
      <c r="EX25" s="3">
        <v>-0.45641682581701587</v>
      </c>
      <c r="EY25">
        <f t="shared" si="64"/>
        <v>0.28352761297434403</v>
      </c>
      <c r="EZ25">
        <f t="shared" si="65"/>
        <v>0.4456023625791517</v>
      </c>
      <c r="FB25">
        <f t="shared" si="66"/>
        <v>-0.16207474960480767</v>
      </c>
      <c r="FC25">
        <f t="shared" si="67"/>
        <v>2.6268224459461104E-2</v>
      </c>
      <c r="FG25" s="2">
        <v>-0.70301249532581167</v>
      </c>
      <c r="FH25" s="3">
        <v>8.0720540982821484E-3</v>
      </c>
      <c r="FI25">
        <f t="shared" si="68"/>
        <v>0.4023006349244469</v>
      </c>
      <c r="FJ25">
        <f t="shared" si="69"/>
        <v>0.52716572099820014</v>
      </c>
      <c r="FK25">
        <f t="shared" si="70"/>
        <v>-0.12486508607375324</v>
      </c>
      <c r="FL25">
        <f t="shared" si="71"/>
        <v>1.5591289720205806E-2</v>
      </c>
      <c r="FP25" s="2">
        <v>-2.2571788236183119</v>
      </c>
      <c r="FQ25" s="3">
        <v>-0.60837111061535198</v>
      </c>
      <c r="FR25">
        <f t="shared" si="72"/>
        <v>0.12939200189010253</v>
      </c>
      <c r="FS25">
        <f t="shared" si="73"/>
        <v>0.41891948096403758</v>
      </c>
      <c r="FU25">
        <f t="shared" si="74"/>
        <v>-0.28952747907393506</v>
      </c>
      <c r="FV25">
        <f t="shared" si="75"/>
        <v>8.3826161138907895E-2</v>
      </c>
      <c r="FZ25" s="2">
        <v>-1.3830750613560179</v>
      </c>
      <c r="GA25" s="3">
        <v>-0.22378854813985533</v>
      </c>
      <c r="GB25">
        <f t="shared" si="76"/>
        <v>0.28288294976777656</v>
      </c>
      <c r="GC25">
        <f t="shared" si="77"/>
        <v>0.48645144295767051</v>
      </c>
      <c r="GD25">
        <f t="shared" si="78"/>
        <v>-0.20356849318989395</v>
      </c>
      <c r="GE25">
        <f t="shared" si="79"/>
        <v>4.1440131419603898E-2</v>
      </c>
      <c r="GI25" s="2"/>
      <c r="GJ25" s="3"/>
      <c r="GS25" s="2"/>
      <c r="GT25" s="3"/>
    </row>
    <row r="26" spans="2:202" x14ac:dyDescent="0.25">
      <c r="B26" s="2">
        <v>0.30363556284869364</v>
      </c>
      <c r="C26" s="3">
        <v>0.46979272615874096</v>
      </c>
      <c r="D26">
        <f t="shared" si="0"/>
        <v>0.57906610751379861</v>
      </c>
      <c r="E26">
        <f t="shared" si="1"/>
        <v>0.60824298741546834</v>
      </c>
      <c r="G26">
        <f t="shared" si="2"/>
        <v>-2.9176879901669728E-2</v>
      </c>
      <c r="H26">
        <f t="shared" si="3"/>
        <v>8.5129032079645894E-4</v>
      </c>
      <c r="I26">
        <v>0.2</v>
      </c>
      <c r="J26">
        <v>0.2</v>
      </c>
      <c r="L26" s="2">
        <v>1.7461619956902619</v>
      </c>
      <c r="M26" s="3">
        <v>0.25683162637254353</v>
      </c>
      <c r="N26">
        <f t="shared" si="4"/>
        <v>0.8323709885526378</v>
      </c>
      <c r="O26">
        <f t="shared" si="5"/>
        <v>0.57084742583745207</v>
      </c>
      <c r="P26">
        <f t="shared" si="6"/>
        <v>0.26152356271518573</v>
      </c>
      <c r="Q26">
        <f t="shared" si="7"/>
        <v>6.8394573855243682E-2</v>
      </c>
      <c r="V26" s="2">
        <v>-1.3794038185756177</v>
      </c>
      <c r="W26" s="3">
        <v>-0.39292236582773765</v>
      </c>
      <c r="X26">
        <f t="shared" si="8"/>
        <v>0.28352761297434403</v>
      </c>
      <c r="Y26">
        <f t="shared" si="9"/>
        <v>0.45675186824368735</v>
      </c>
      <c r="AA26">
        <f t="shared" si="10"/>
        <v>-0.17322425526934332</v>
      </c>
      <c r="AB26">
        <f t="shared" si="11"/>
        <v>3.0006642613618618E-2</v>
      </c>
      <c r="AF26" s="2">
        <v>-0.15536862843845359</v>
      </c>
      <c r="AG26" s="3">
        <v>9.520044376718291E-2</v>
      </c>
      <c r="AH26">
        <f t="shared" si="12"/>
        <v>0.49846584992178466</v>
      </c>
      <c r="AI26">
        <f t="shared" si="13"/>
        <v>0.54246529948613931</v>
      </c>
      <c r="AJ26">
        <f t="shared" si="14"/>
        <v>-4.3999449564354642E-2</v>
      </c>
      <c r="AK26">
        <f t="shared" si="15"/>
        <v>1.935951561966188E-3</v>
      </c>
      <c r="AP26" s="2">
        <v>0.30363556284869364</v>
      </c>
      <c r="AQ26" s="3">
        <v>0.46979272615874096</v>
      </c>
      <c r="AR26">
        <f t="shared" si="16"/>
        <v>0.57906610751379861</v>
      </c>
      <c r="AS26">
        <f t="shared" si="17"/>
        <v>0.60824298741546834</v>
      </c>
      <c r="AU26">
        <f t="shared" si="18"/>
        <v>-2.9176879901669728E-2</v>
      </c>
      <c r="AV26">
        <f t="shared" si="19"/>
        <v>8.5129032079645894E-4</v>
      </c>
      <c r="AZ26" s="2">
        <v>1.7461619956902619</v>
      </c>
      <c r="BA26" s="3">
        <v>0.25683162637254353</v>
      </c>
      <c r="BB26">
        <f t="shared" si="20"/>
        <v>0.8323709885526378</v>
      </c>
      <c r="BC26">
        <f t="shared" si="21"/>
        <v>0.57084742583745207</v>
      </c>
      <c r="BD26">
        <f t="shared" si="22"/>
        <v>0.26152356271518573</v>
      </c>
      <c r="BE26">
        <f t="shared" si="23"/>
        <v>6.8394573855243682E-2</v>
      </c>
      <c r="BI26" s="2">
        <v>1.8939150310756041</v>
      </c>
      <c r="BJ26" s="3">
        <v>0.18835788768439415</v>
      </c>
      <c r="BK26">
        <f t="shared" si="24"/>
        <v>0.85831613881077673</v>
      </c>
      <c r="BL26">
        <f t="shared" si="25"/>
        <v>0.55882356836225855</v>
      </c>
      <c r="BM26" s="3"/>
      <c r="BN26">
        <f t="shared" si="26"/>
        <v>0.29949257044851818</v>
      </c>
      <c r="BO26">
        <f t="shared" si="27"/>
        <v>8.9695799753860619E-2</v>
      </c>
      <c r="BR26" s="2">
        <v>0.36105760655607949</v>
      </c>
      <c r="BS26" s="3">
        <v>4.3209404224558989E-2</v>
      </c>
      <c r="BT26">
        <f t="shared" si="28"/>
        <v>0.58914930850003933</v>
      </c>
      <c r="BU26">
        <f t="shared" si="29"/>
        <v>0.5333357724378982</v>
      </c>
      <c r="BV26" s="3"/>
      <c r="BW26">
        <f t="shared" si="30"/>
        <v>5.5813536062141123E-2</v>
      </c>
      <c r="BX26">
        <f t="shared" si="31"/>
        <v>3.1151508077599276E-3</v>
      </c>
      <c r="CB26" s="2">
        <v>0.15852631555357027</v>
      </c>
      <c r="CC26" s="2">
        <v>-0.10008709839505821</v>
      </c>
      <c r="CD26">
        <f t="shared" si="32"/>
        <v>0.55358520138487521</v>
      </c>
      <c r="CE26">
        <f t="shared" si="33"/>
        <v>0.50817318080493756</v>
      </c>
      <c r="CG26">
        <f t="shared" si="34"/>
        <v>4.5412020579937651E-2</v>
      </c>
      <c r="CH26">
        <f t="shared" si="35"/>
        <v>2.0622516131526807E-3</v>
      </c>
      <c r="CK26" s="2">
        <v>2.4976985804327667E-2</v>
      </c>
      <c r="CL26" s="3">
        <v>0.24425952742425883</v>
      </c>
      <c r="CM26">
        <f t="shared" si="36"/>
        <v>0.53013419465475176</v>
      </c>
      <c r="CN26">
        <f t="shared" si="37"/>
        <v>0.56863978932140524</v>
      </c>
      <c r="CO26">
        <f t="shared" si="38"/>
        <v>-3.8505594666653487E-2</v>
      </c>
      <c r="CP26">
        <f t="shared" si="39"/>
        <v>1.4826808206326134E-3</v>
      </c>
      <c r="CT26" s="2">
        <v>-0.28788135798925818</v>
      </c>
      <c r="CU26" s="3">
        <v>0.224057872700686</v>
      </c>
      <c r="CV26">
        <f t="shared" si="40"/>
        <v>0.4751968682027613</v>
      </c>
      <c r="CW26">
        <f t="shared" si="41"/>
        <v>0.56509241741192684</v>
      </c>
      <c r="CY26">
        <f t="shared" si="42"/>
        <v>-8.9895549209165537E-2</v>
      </c>
      <c r="CZ26">
        <f t="shared" si="43"/>
        <v>8.0812097676175032E-3</v>
      </c>
      <c r="DC26" s="2">
        <v>-1.0391548051960595</v>
      </c>
      <c r="DD26" s="3">
        <v>-0.11573920516078307</v>
      </c>
      <c r="DE26">
        <f t="shared" si="44"/>
        <v>0.34327468858800614</v>
      </c>
      <c r="DF26">
        <f t="shared" si="45"/>
        <v>0.5054247008103705</v>
      </c>
      <c r="DG26">
        <f t="shared" si="46"/>
        <v>-0.16215001222236436</v>
      </c>
      <c r="DH26">
        <f t="shared" si="47"/>
        <v>2.6292626463712911E-2</v>
      </c>
      <c r="DL26" s="2">
        <v>0.48400866101457757</v>
      </c>
      <c r="DM26" s="3">
        <v>-3.3016582436423733E-2</v>
      </c>
      <c r="DN26">
        <f t="shared" si="48"/>
        <v>0.61073927837106645</v>
      </c>
      <c r="DO26">
        <f t="shared" si="49"/>
        <v>0.51995063505418071</v>
      </c>
      <c r="DQ26">
        <f t="shared" si="50"/>
        <v>9.0788643316885742E-2</v>
      </c>
      <c r="DR26">
        <f t="shared" si="51"/>
        <v>8.2425777553207027E-3</v>
      </c>
      <c r="DU26" s="2">
        <v>1.5758396831714319</v>
      </c>
      <c r="DV26" s="3">
        <v>0.47088581434691568</v>
      </c>
      <c r="DW26">
        <f t="shared" si="52"/>
        <v>0.80246271642076716</v>
      </c>
      <c r="DX26">
        <f t="shared" si="53"/>
        <v>0.60843493160946494</v>
      </c>
      <c r="DY26">
        <f t="shared" si="54"/>
        <v>0.19402778481130223</v>
      </c>
      <c r="DZ26">
        <f t="shared" si="55"/>
        <v>3.7646781278781002E-2</v>
      </c>
      <c r="ED26" s="2">
        <v>0.30363556284869364</v>
      </c>
      <c r="EE26" s="3">
        <v>0.46979272615874096</v>
      </c>
      <c r="EF26">
        <f t="shared" si="56"/>
        <v>0.57906610751379861</v>
      </c>
      <c r="EG26">
        <f t="shared" si="57"/>
        <v>0.60824298741546834</v>
      </c>
      <c r="EI26">
        <f t="shared" si="58"/>
        <v>-2.9176879901669728E-2</v>
      </c>
      <c r="EJ26">
        <f t="shared" si="59"/>
        <v>8.5129032079645894E-4</v>
      </c>
      <c r="EM26" s="2">
        <v>1.7461619956902619</v>
      </c>
      <c r="EN26" s="3">
        <v>0.25683162637254353</v>
      </c>
      <c r="EO26">
        <f t="shared" si="60"/>
        <v>0.8323709885526378</v>
      </c>
      <c r="EP26">
        <f t="shared" si="61"/>
        <v>0.57084742583745207</v>
      </c>
      <c r="ER26">
        <f t="shared" si="62"/>
        <v>0.26152356271518573</v>
      </c>
      <c r="ES26">
        <f t="shared" si="63"/>
        <v>6.8394573855243682E-2</v>
      </c>
      <c r="EW26" s="2">
        <v>5.427441323433628E-2</v>
      </c>
      <c r="EX26" s="3">
        <v>0.16413299070649462</v>
      </c>
      <c r="EY26">
        <f t="shared" si="64"/>
        <v>0.53527876684486664</v>
      </c>
      <c r="EZ26">
        <f t="shared" si="65"/>
        <v>0.55456972281221384</v>
      </c>
      <c r="FB26">
        <f t="shared" si="66"/>
        <v>-1.9290955967347201E-2</v>
      </c>
      <c r="FC26">
        <f t="shared" si="67"/>
        <v>3.7214098213412855E-4</v>
      </c>
      <c r="FG26" s="2">
        <v>2.5896929095493761</v>
      </c>
      <c r="FH26" s="3">
        <v>0.18507628310980972</v>
      </c>
      <c r="FI26">
        <f t="shared" si="68"/>
        <v>0.98049340275808594</v>
      </c>
      <c r="FJ26">
        <f t="shared" si="69"/>
        <v>0.55824732487898032</v>
      </c>
      <c r="FK26">
        <f t="shared" si="70"/>
        <v>0.42224607787910562</v>
      </c>
      <c r="FL26">
        <f t="shared" si="71"/>
        <v>0.17829175028428773</v>
      </c>
      <c r="FP26" s="2">
        <v>0.30363556284869364</v>
      </c>
      <c r="FQ26" s="3">
        <v>0.37321631382523779</v>
      </c>
      <c r="FR26">
        <f t="shared" si="72"/>
        <v>0.57906610751379861</v>
      </c>
      <c r="FS26">
        <f t="shared" si="73"/>
        <v>0.59128435422834069</v>
      </c>
      <c r="FU26">
        <f t="shared" si="74"/>
        <v>-1.221824671454208E-2</v>
      </c>
      <c r="FV26">
        <f t="shared" si="75"/>
        <v>1.4928555277741835E-4</v>
      </c>
      <c r="FZ26" s="2">
        <v>-0.82691964288274822</v>
      </c>
      <c r="GA26" s="3">
        <v>0.31605141657697955</v>
      </c>
      <c r="GB26">
        <f t="shared" si="76"/>
        <v>0.38054277693501282</v>
      </c>
      <c r="GC26">
        <f t="shared" si="77"/>
        <v>0.58124630766822072</v>
      </c>
      <c r="GD26">
        <f t="shared" si="78"/>
        <v>-0.2007035307332079</v>
      </c>
      <c r="GE26">
        <f t="shared" si="79"/>
        <v>4.0281907248775728E-2</v>
      </c>
      <c r="GI26" s="2"/>
      <c r="GJ26" s="3"/>
      <c r="GS26" s="2"/>
      <c r="GT26" s="3"/>
    </row>
    <row r="27" spans="2:202" x14ac:dyDescent="0.25">
      <c r="B27" s="2">
        <v>0.92267359866428345</v>
      </c>
      <c r="C27" s="3">
        <v>0.20170729302918797</v>
      </c>
      <c r="D27">
        <f t="shared" si="0"/>
        <v>0.6877680019476502</v>
      </c>
      <c r="E27">
        <f t="shared" si="1"/>
        <v>0.56116769839399827</v>
      </c>
      <c r="G27">
        <f t="shared" si="2"/>
        <v>0.12660030355365193</v>
      </c>
      <c r="H27">
        <f t="shared" si="3"/>
        <v>1.6027636859876813E-2</v>
      </c>
      <c r="I27">
        <v>0.4</v>
      </c>
      <c r="J27">
        <v>0.4</v>
      </c>
      <c r="L27" s="2">
        <v>0.60951253597223243</v>
      </c>
      <c r="M27" s="3">
        <v>0.29940662972314941</v>
      </c>
      <c r="N27">
        <f t="shared" si="4"/>
        <v>0.63277751863640352</v>
      </c>
      <c r="O27">
        <f t="shared" si="5"/>
        <v>0.57832351494987788</v>
      </c>
      <c r="P27">
        <f t="shared" si="6"/>
        <v>5.4454003686525643E-2</v>
      </c>
      <c r="Q27">
        <f t="shared" si="7"/>
        <v>2.9652385174921483E-3</v>
      </c>
      <c r="V27" s="2">
        <v>0.68039050738037266</v>
      </c>
      <c r="W27" s="3">
        <v>-0.3381631836791007</v>
      </c>
      <c r="X27">
        <f t="shared" si="8"/>
        <v>0.64522355477623838</v>
      </c>
      <c r="Y27">
        <f t="shared" si="9"/>
        <v>0.46636747583613969</v>
      </c>
      <c r="AA27">
        <f t="shared" si="10"/>
        <v>0.1788560789400987</v>
      </c>
      <c r="AB27">
        <f t="shared" si="11"/>
        <v>3.1989496973826817E-2</v>
      </c>
      <c r="AF27" s="2">
        <v>0.54979797889110649</v>
      </c>
      <c r="AG27" s="3">
        <v>0.27935933258800472</v>
      </c>
      <c r="AH27">
        <f t="shared" si="12"/>
        <v>0.62229175668892533</v>
      </c>
      <c r="AI27">
        <f t="shared" si="13"/>
        <v>0.57480324793753279</v>
      </c>
      <c r="AJ27">
        <f t="shared" si="14"/>
        <v>4.7488508751392544E-2</v>
      </c>
      <c r="AK27">
        <f t="shared" si="15"/>
        <v>2.2551584634310862E-3</v>
      </c>
      <c r="AP27" s="2">
        <v>0.92267359866428345</v>
      </c>
      <c r="AQ27" s="3">
        <v>0.20170729302918797</v>
      </c>
      <c r="AR27">
        <f t="shared" si="16"/>
        <v>0.6877680019476502</v>
      </c>
      <c r="AS27">
        <f t="shared" si="17"/>
        <v>0.56116769839399827</v>
      </c>
      <c r="AU27">
        <f t="shared" si="18"/>
        <v>0.12660030355365193</v>
      </c>
      <c r="AV27">
        <f t="shared" si="19"/>
        <v>1.6027636859876813E-2</v>
      </c>
      <c r="AZ27" s="2">
        <v>0.60951253597223243</v>
      </c>
      <c r="BA27" s="3">
        <v>0.29940662972314941</v>
      </c>
      <c r="BB27">
        <f t="shared" si="20"/>
        <v>0.63277751863640352</v>
      </c>
      <c r="BC27">
        <f t="shared" si="21"/>
        <v>0.57832351494987788</v>
      </c>
      <c r="BD27">
        <f t="shared" si="22"/>
        <v>5.4454003686525643E-2</v>
      </c>
      <c r="BE27">
        <f t="shared" si="23"/>
        <v>2.9652385174921483E-3</v>
      </c>
      <c r="BI27" s="2">
        <v>-0.56326342369319049</v>
      </c>
      <c r="BJ27" s="3">
        <v>-0.31477935522585648</v>
      </c>
      <c r="BK27">
        <f t="shared" si="24"/>
        <v>0.4268403044648228</v>
      </c>
      <c r="BL27">
        <f t="shared" si="25"/>
        <v>0.4704736313628109</v>
      </c>
      <c r="BM27" s="3"/>
      <c r="BN27">
        <f t="shared" si="26"/>
        <v>-4.3633326897988101E-2</v>
      </c>
      <c r="BO27">
        <f t="shared" si="27"/>
        <v>1.9038672161866919E-3</v>
      </c>
      <c r="BR27" s="2">
        <v>-0.33151640945507316</v>
      </c>
      <c r="BS27" s="3">
        <v>3.9732034469544063E-2</v>
      </c>
      <c r="BT27">
        <f t="shared" si="28"/>
        <v>0.46753463666992268</v>
      </c>
      <c r="BU27">
        <f t="shared" si="29"/>
        <v>0.53272515296357281</v>
      </c>
      <c r="BV27" s="3"/>
      <c r="BW27">
        <f t="shared" si="30"/>
        <v>-6.5190516293650136E-2</v>
      </c>
      <c r="BX27">
        <f t="shared" si="31"/>
        <v>4.2498034146326641E-3</v>
      </c>
      <c r="CB27" s="2">
        <v>0.90553217836413047</v>
      </c>
      <c r="CC27" s="2">
        <v>0.58533530210165485</v>
      </c>
      <c r="CD27">
        <f t="shared" si="32"/>
        <v>0.68475800134654241</v>
      </c>
      <c r="CE27">
        <f t="shared" si="33"/>
        <v>0.62853204263679152</v>
      </c>
      <c r="CG27">
        <f t="shared" si="34"/>
        <v>5.6225958709750889E-2</v>
      </c>
      <c r="CH27">
        <f t="shared" si="35"/>
        <v>3.161358432830612E-3</v>
      </c>
      <c r="CK27" s="2">
        <v>-0.13498735982564433</v>
      </c>
      <c r="CL27" s="3">
        <v>2.1472807358558803E-4</v>
      </c>
      <c r="CM27">
        <f t="shared" si="36"/>
        <v>0.50204476168648526</v>
      </c>
      <c r="CN27">
        <f t="shared" si="37"/>
        <v>0.52578598958485712</v>
      </c>
      <c r="CO27">
        <f t="shared" si="38"/>
        <v>-2.3741227898371853E-2</v>
      </c>
      <c r="CP27">
        <f t="shared" si="39"/>
        <v>5.6364590212243002E-4</v>
      </c>
      <c r="CT27" s="2">
        <v>0.8658689078151367</v>
      </c>
      <c r="CU27" s="3">
        <v>0.13006785459676873</v>
      </c>
      <c r="CV27">
        <f t="shared" si="40"/>
        <v>0.67779320694188583</v>
      </c>
      <c r="CW27">
        <f t="shared" si="41"/>
        <v>0.54858795010192229</v>
      </c>
      <c r="CY27">
        <f t="shared" si="42"/>
        <v>0.12920525683996353</v>
      </c>
      <c r="CZ27">
        <f t="shared" si="43"/>
        <v>1.6693998395080945E-2</v>
      </c>
      <c r="DC27" s="2">
        <v>-1.5531704915329725</v>
      </c>
      <c r="DD27" s="3">
        <v>-0.3292027135465817</v>
      </c>
      <c r="DE27">
        <f t="shared" si="44"/>
        <v>0.25301451774095368</v>
      </c>
      <c r="DF27">
        <f t="shared" si="45"/>
        <v>0.46794091724372538</v>
      </c>
      <c r="DG27">
        <f t="shared" si="46"/>
        <v>-0.2149263995027717</v>
      </c>
      <c r="DH27">
        <f t="shared" si="47"/>
        <v>4.6193357203225024E-2</v>
      </c>
      <c r="DL27" s="2">
        <v>2.5299348394051591</v>
      </c>
      <c r="DM27" s="3">
        <v>0.47198650647909945</v>
      </c>
      <c r="DN27">
        <f t="shared" si="48"/>
        <v>0.97</v>
      </c>
      <c r="DO27">
        <f t="shared" si="49"/>
        <v>0.6086282110414778</v>
      </c>
      <c r="DQ27">
        <f t="shared" si="50"/>
        <v>0.36137178895852218</v>
      </c>
      <c r="DR27">
        <f t="shared" si="51"/>
        <v>0.13058956985508269</v>
      </c>
      <c r="DU27" s="2">
        <v>-1.9806629764920609</v>
      </c>
      <c r="DV27" s="3">
        <v>-0.4327443877869217</v>
      </c>
      <c r="DW27">
        <f t="shared" si="52"/>
        <v>0.17794765547607855</v>
      </c>
      <c r="DX27">
        <f t="shared" si="53"/>
        <v>0.44975919739520454</v>
      </c>
      <c r="DY27">
        <f t="shared" si="54"/>
        <v>-0.27181154191912599</v>
      </c>
      <c r="DZ27">
        <f t="shared" si="55"/>
        <v>7.3881514320452785E-2</v>
      </c>
      <c r="ED27" s="2">
        <v>0.92267359866428345</v>
      </c>
      <c r="EE27" s="3">
        <v>0.20170729302918797</v>
      </c>
      <c r="EF27">
        <f t="shared" si="56"/>
        <v>0.6877680019476502</v>
      </c>
      <c r="EG27">
        <f t="shared" si="57"/>
        <v>0.56116769839399827</v>
      </c>
      <c r="EI27">
        <f t="shared" si="58"/>
        <v>0.12660030355365193</v>
      </c>
      <c r="EJ27">
        <f t="shared" si="59"/>
        <v>1.6027636859876813E-2</v>
      </c>
      <c r="EM27" s="2">
        <v>0.60951253597223243</v>
      </c>
      <c r="EN27" s="3">
        <v>0.29940662972314941</v>
      </c>
      <c r="EO27">
        <f t="shared" si="60"/>
        <v>0.63277751863640352</v>
      </c>
      <c r="EP27">
        <f t="shared" si="61"/>
        <v>0.57832351494987788</v>
      </c>
      <c r="ER27">
        <f t="shared" si="62"/>
        <v>5.4454003686525643E-2</v>
      </c>
      <c r="ES27">
        <f t="shared" si="63"/>
        <v>2.9652385174921483E-3</v>
      </c>
      <c r="EW27" s="2">
        <v>-0.78360594326201416</v>
      </c>
      <c r="EX27" s="3">
        <v>1.6990615105224108E-2</v>
      </c>
      <c r="EY27">
        <f t="shared" si="64"/>
        <v>0.38814857969882743</v>
      </c>
      <c r="EZ27">
        <f t="shared" si="65"/>
        <v>0.52873180324353619</v>
      </c>
      <c r="FB27">
        <f t="shared" si="66"/>
        <v>-0.14058322354470876</v>
      </c>
      <c r="FC27">
        <f t="shared" si="67"/>
        <v>1.9763642742221556E-2</v>
      </c>
      <c r="FG27" s="2">
        <v>0.31315130855943868</v>
      </c>
      <c r="FH27" s="3">
        <v>-0.3825901629748833</v>
      </c>
      <c r="FI27">
        <f t="shared" si="68"/>
        <v>0.58073705425028788</v>
      </c>
      <c r="FJ27">
        <f t="shared" si="69"/>
        <v>0.45856618329187399</v>
      </c>
      <c r="FK27">
        <f t="shared" si="70"/>
        <v>0.12217087095841389</v>
      </c>
      <c r="FL27">
        <f t="shared" si="71"/>
        <v>1.4925721710737418E-2</v>
      </c>
      <c r="FP27" s="2">
        <v>0.48400866101457757</v>
      </c>
      <c r="FQ27" s="3">
        <v>-4.9800134929229769E-3</v>
      </c>
      <c r="FR27">
        <f t="shared" si="72"/>
        <v>0.61073927837106645</v>
      </c>
      <c r="FS27">
        <f t="shared" si="73"/>
        <v>0.52487380290697427</v>
      </c>
      <c r="FU27">
        <f t="shared" si="74"/>
        <v>8.5865475464092178E-2</v>
      </c>
      <c r="FV27">
        <f t="shared" si="75"/>
        <v>7.3728798766746154E-3</v>
      </c>
      <c r="FZ27" s="2">
        <v>-0.2035801442946033</v>
      </c>
      <c r="GA27" s="3">
        <v>0.22827319438225174</v>
      </c>
      <c r="GB27">
        <f t="shared" si="76"/>
        <v>0.49</v>
      </c>
      <c r="GC27">
        <f t="shared" si="77"/>
        <v>0.56583261983233313</v>
      </c>
      <c r="GD27">
        <f t="shared" si="78"/>
        <v>-7.5832619832333137E-2</v>
      </c>
      <c r="GE27">
        <f t="shared" si="79"/>
        <v>5.7505862306351649E-3</v>
      </c>
      <c r="GI27" s="2"/>
      <c r="GJ27" s="3"/>
      <c r="GS27" s="2"/>
      <c r="GT27" s="3"/>
    </row>
    <row r="28" spans="2:202" x14ac:dyDescent="0.25">
      <c r="B28" s="2">
        <v>-1.3536392179217185</v>
      </c>
      <c r="C28" s="3">
        <v>-0.53765484372464345</v>
      </c>
      <c r="D28">
        <f t="shared" si="0"/>
        <v>0.28805182754335767</v>
      </c>
      <c r="E28">
        <f t="shared" si="1"/>
        <v>0.43133712210006597</v>
      </c>
      <c r="G28">
        <f t="shared" si="2"/>
        <v>-0.1432852945567083</v>
      </c>
      <c r="H28">
        <f t="shared" si="3"/>
        <v>2.0530675636202662E-2</v>
      </c>
      <c r="I28">
        <v>0.6</v>
      </c>
      <c r="J28">
        <v>0.6</v>
      </c>
      <c r="L28" s="2">
        <v>-0.29470549853213879</v>
      </c>
      <c r="M28" s="3">
        <v>1.1914554869927572E-2</v>
      </c>
      <c r="N28">
        <f t="shared" si="4"/>
        <v>0.47399856218281433</v>
      </c>
      <c r="O28">
        <f t="shared" si="5"/>
        <v>0.52784045678029323</v>
      </c>
      <c r="P28">
        <f t="shared" si="6"/>
        <v>-5.3841894597478901E-2</v>
      </c>
      <c r="Q28">
        <f t="shared" si="7"/>
        <v>2.8989496138460275E-3</v>
      </c>
      <c r="V28" s="2">
        <v>-0.53184545646227033</v>
      </c>
      <c r="W28" s="3">
        <v>-0.26616947517696049</v>
      </c>
      <c r="X28">
        <f t="shared" si="8"/>
        <v>0.43235723938589293</v>
      </c>
      <c r="Y28">
        <f t="shared" si="9"/>
        <v>0.47900943327449075</v>
      </c>
      <c r="AA28">
        <f t="shared" si="10"/>
        <v>-4.6652193888597815E-2</v>
      </c>
      <c r="AB28">
        <f t="shared" si="11"/>
        <v>2.1764271946193231E-3</v>
      </c>
      <c r="AF28" s="2">
        <v>0.95895376234927343</v>
      </c>
      <c r="AG28" s="3">
        <v>5.751097761032814E-2</v>
      </c>
      <c r="AH28">
        <f t="shared" si="12"/>
        <v>0.69413872926125175</v>
      </c>
      <c r="AI28">
        <f t="shared" si="13"/>
        <v>0.53584710135546565</v>
      </c>
      <c r="AJ28">
        <f t="shared" si="14"/>
        <v>0.1582916279057861</v>
      </c>
      <c r="AK28">
        <f t="shared" si="15"/>
        <v>2.5056239465063843E-2</v>
      </c>
      <c r="AP28" s="2">
        <v>-1.3536392179217185</v>
      </c>
      <c r="AQ28" s="3">
        <v>-0.53765484372464345</v>
      </c>
      <c r="AR28">
        <f t="shared" si="16"/>
        <v>0.28805182754335767</v>
      </c>
      <c r="AS28">
        <f t="shared" si="17"/>
        <v>0.43133712210006597</v>
      </c>
      <c r="AU28">
        <f t="shared" si="18"/>
        <v>-0.1432852945567083</v>
      </c>
      <c r="AV28">
        <f t="shared" si="19"/>
        <v>2.0530675636202662E-2</v>
      </c>
      <c r="AZ28" s="2">
        <v>-0.29470549853213879</v>
      </c>
      <c r="BA28" s="3">
        <v>1.1914554869927572E-2</v>
      </c>
      <c r="BB28">
        <f t="shared" si="20"/>
        <v>0.47399856218281433</v>
      </c>
      <c r="BC28">
        <f t="shared" si="21"/>
        <v>0.52784045678029323</v>
      </c>
      <c r="BD28">
        <f t="shared" si="22"/>
        <v>-5.3841894597478901E-2</v>
      </c>
      <c r="BE28">
        <f t="shared" si="23"/>
        <v>2.8989496138460275E-3</v>
      </c>
      <c r="BI28" s="2">
        <v>0.30363556284869364</v>
      </c>
      <c r="BJ28" s="3">
        <v>0.22453643675084209</v>
      </c>
      <c r="BK28">
        <f t="shared" si="24"/>
        <v>0.57906610751379861</v>
      </c>
      <c r="BL28">
        <f t="shared" si="25"/>
        <v>0.56517645234330438</v>
      </c>
      <c r="BM28" s="3"/>
      <c r="BN28">
        <f t="shared" si="26"/>
        <v>1.3889655170494231E-2</v>
      </c>
      <c r="BO28">
        <f t="shared" si="27"/>
        <v>1.929225207552371E-4</v>
      </c>
      <c r="BR28" s="2">
        <v>-0.41628595361034409</v>
      </c>
      <c r="BS28" s="3">
        <v>-0.22305027569402761</v>
      </c>
      <c r="BT28">
        <f t="shared" si="28"/>
        <v>0.45264926694004554</v>
      </c>
      <c r="BU28">
        <f t="shared" si="29"/>
        <v>0.48658108218632312</v>
      </c>
      <c r="BV28" s="3"/>
      <c r="BW28">
        <f t="shared" si="30"/>
        <v>-3.3931815246277586E-2</v>
      </c>
      <c r="BX28">
        <f t="shared" si="31"/>
        <v>1.151368085907516E-3</v>
      </c>
      <c r="CB28" s="2">
        <v>-0.40608091969089505</v>
      </c>
      <c r="CC28" s="2">
        <v>7.8466167060095474E-2</v>
      </c>
      <c r="CD28">
        <f t="shared" si="32"/>
        <v>0.45444125136688984</v>
      </c>
      <c r="CE28">
        <f t="shared" si="33"/>
        <v>0.5395267925208217</v>
      </c>
      <c r="CG28">
        <f t="shared" si="34"/>
        <v>-8.5085541153931854E-2</v>
      </c>
      <c r="CH28">
        <f t="shared" si="35"/>
        <v>7.2395493134574315E-3</v>
      </c>
      <c r="CK28" s="2">
        <v>-0.13415921914857326</v>
      </c>
      <c r="CL28" s="3">
        <v>0.4812804835455744</v>
      </c>
      <c r="CM28">
        <f t="shared" si="36"/>
        <v>0.50219018160456308</v>
      </c>
      <c r="CN28">
        <f t="shared" si="37"/>
        <v>0.6102602156284328</v>
      </c>
      <c r="CO28">
        <f t="shared" si="38"/>
        <v>-0.10807003402386972</v>
      </c>
      <c r="CP28">
        <f t="shared" si="39"/>
        <v>1.1679132253920359E-2</v>
      </c>
      <c r="CT28" s="2">
        <v>0.36105760655607949</v>
      </c>
      <c r="CU28" s="3">
        <v>5.8009004455201338E-2</v>
      </c>
      <c r="CV28">
        <f t="shared" si="40"/>
        <v>0.58914930850003933</v>
      </c>
      <c r="CW28">
        <f t="shared" si="41"/>
        <v>0.53593455391634959</v>
      </c>
      <c r="CY28">
        <f t="shared" si="42"/>
        <v>5.3214754583689738E-2</v>
      </c>
      <c r="CZ28">
        <f t="shared" si="43"/>
        <v>2.8318101054023281E-3</v>
      </c>
      <c r="DC28" s="2">
        <v>-0.2035801442946033</v>
      </c>
      <c r="DD28" s="3">
        <v>0.15283349628968504</v>
      </c>
      <c r="DE28">
        <f t="shared" si="44"/>
        <v>0.49</v>
      </c>
      <c r="DF28">
        <f t="shared" si="45"/>
        <v>0.55258555321650615</v>
      </c>
      <c r="DG28">
        <f t="shared" si="46"/>
        <v>-6.2585553216506162E-2</v>
      </c>
      <c r="DH28">
        <f t="shared" si="47"/>
        <v>3.916951471416125E-3</v>
      </c>
      <c r="DL28" s="2">
        <v>0.85057154658330236</v>
      </c>
      <c r="DM28" s="3">
        <v>0.2726253058371344</v>
      </c>
      <c r="DN28">
        <f t="shared" si="48"/>
        <v>0.67510701958419217</v>
      </c>
      <c r="DO28">
        <f t="shared" si="49"/>
        <v>0.57362076572701171</v>
      </c>
      <c r="DQ28">
        <f t="shared" si="50"/>
        <v>0.10148625385718046</v>
      </c>
      <c r="DR28">
        <f t="shared" si="51"/>
        <v>1.0299459721964077E-2</v>
      </c>
      <c r="DU28" s="2">
        <v>1.690225976364115</v>
      </c>
      <c r="DV28" s="3">
        <v>0.25290755566171341</v>
      </c>
      <c r="DW28">
        <f t="shared" si="52"/>
        <v>0.8225487306039323</v>
      </c>
      <c r="DX28">
        <f t="shared" si="53"/>
        <v>0.57015836653013885</v>
      </c>
      <c r="DY28">
        <f t="shared" si="54"/>
        <v>0.25239036407379345</v>
      </c>
      <c r="DZ28">
        <f t="shared" si="55"/>
        <v>6.3700895877302002E-2</v>
      </c>
      <c r="ED28" s="2">
        <v>-1.3536392179217185</v>
      </c>
      <c r="EE28" s="3">
        <v>-0.53765484372464345</v>
      </c>
      <c r="EF28">
        <f t="shared" si="56"/>
        <v>0.28805182754335767</v>
      </c>
      <c r="EG28">
        <f t="shared" si="57"/>
        <v>0.43133712210006597</v>
      </c>
      <c r="EI28">
        <f t="shared" si="58"/>
        <v>-0.1432852945567083</v>
      </c>
      <c r="EJ28">
        <f t="shared" si="59"/>
        <v>2.0530675636202662E-2</v>
      </c>
      <c r="EM28" s="2">
        <v>-0.29470549853213879</v>
      </c>
      <c r="EN28" s="3">
        <v>1.1914554869927572E-2</v>
      </c>
      <c r="EO28">
        <f t="shared" si="60"/>
        <v>0.47399856218281433</v>
      </c>
      <c r="EP28">
        <f t="shared" si="61"/>
        <v>0.52784045678029323</v>
      </c>
      <c r="ER28">
        <f t="shared" si="62"/>
        <v>-5.3841894597478901E-2</v>
      </c>
      <c r="ES28">
        <f t="shared" si="63"/>
        <v>2.8989496138460275E-3</v>
      </c>
      <c r="EW28" s="2">
        <v>-0.6059439603577198</v>
      </c>
      <c r="EX28" s="3">
        <v>0.10808585521725871</v>
      </c>
      <c r="EY28">
        <f t="shared" si="64"/>
        <v>0.41934568390443144</v>
      </c>
      <c r="EZ28">
        <f t="shared" si="65"/>
        <v>0.54472795307791333</v>
      </c>
      <c r="FB28">
        <f t="shared" si="66"/>
        <v>-0.12538226917348189</v>
      </c>
      <c r="FC28">
        <f t="shared" si="67"/>
        <v>1.5720713423091465E-2</v>
      </c>
      <c r="FG28" s="2">
        <v>-0.92898824635776978</v>
      </c>
      <c r="FH28" s="3">
        <v>2.8781054712452844E-2</v>
      </c>
      <c r="FI28">
        <f t="shared" si="68"/>
        <v>0.3626197254938609</v>
      </c>
      <c r="FJ28">
        <f t="shared" si="69"/>
        <v>0.53080218187515793</v>
      </c>
      <c r="FK28">
        <f t="shared" si="70"/>
        <v>-0.16818245638129703</v>
      </c>
      <c r="FL28">
        <f t="shared" si="71"/>
        <v>2.8285338634446877E-2</v>
      </c>
      <c r="FP28" s="2">
        <v>-2.0576078255564711</v>
      </c>
      <c r="FQ28" s="3">
        <v>-0.75364941575197519</v>
      </c>
      <c r="FR28">
        <f t="shared" si="72"/>
        <v>0.16443628723000875</v>
      </c>
      <c r="FS28">
        <f t="shared" si="73"/>
        <v>0.39340888860167345</v>
      </c>
      <c r="FU28">
        <f t="shared" si="74"/>
        <v>-0.2289726013716647</v>
      </c>
      <c r="FV28">
        <f t="shared" si="75"/>
        <v>5.2428452178907264E-2</v>
      </c>
      <c r="FZ28" s="2">
        <v>-0.34031433640731373</v>
      </c>
      <c r="GA28" s="3">
        <v>0.28934897839320523</v>
      </c>
      <c r="GB28">
        <f t="shared" si="76"/>
        <v>0.4659897375337344</v>
      </c>
      <c r="GC28">
        <f t="shared" si="77"/>
        <v>0.57655741062370403</v>
      </c>
      <c r="GD28">
        <f t="shared" si="78"/>
        <v>-0.11056767308996962</v>
      </c>
      <c r="GE28">
        <f t="shared" si="79"/>
        <v>1.2225210332530392E-2</v>
      </c>
      <c r="GI28" s="2"/>
      <c r="GJ28" s="3"/>
      <c r="GS28" s="2"/>
      <c r="GT28" s="3"/>
    </row>
    <row r="29" spans="2:202" x14ac:dyDescent="0.25">
      <c r="B29" s="2">
        <v>0.3605209425882005</v>
      </c>
      <c r="C29" s="3">
        <v>-0.11245480687708119</v>
      </c>
      <c r="D29">
        <f t="shared" si="0"/>
        <v>0.58905507133429558</v>
      </c>
      <c r="E29">
        <f t="shared" si="1"/>
        <v>0.50600143486362348</v>
      </c>
      <c r="G29">
        <f t="shared" si="2"/>
        <v>8.3053636470672099E-2</v>
      </c>
      <c r="H29">
        <f t="shared" si="3"/>
        <v>6.897906531002555E-3</v>
      </c>
      <c r="I29">
        <v>0.8</v>
      </c>
      <c r="J29">
        <v>0.8</v>
      </c>
      <c r="L29" s="2">
        <v>-0.78360594326201416</v>
      </c>
      <c r="M29" s="3">
        <v>-3.225413538635799E-2</v>
      </c>
      <c r="N29">
        <f t="shared" si="4"/>
        <v>0.38814857969882743</v>
      </c>
      <c r="O29">
        <f t="shared" si="5"/>
        <v>0.52008451929707444</v>
      </c>
      <c r="P29">
        <f t="shared" si="6"/>
        <v>-0.13193593959824701</v>
      </c>
      <c r="Q29">
        <f t="shared" si="7"/>
        <v>1.7407092157672284E-2</v>
      </c>
      <c r="V29" s="2">
        <v>-0.13498735982564433</v>
      </c>
      <c r="W29" s="3">
        <v>2.5850030036605423E-2</v>
      </c>
      <c r="X29">
        <f t="shared" si="8"/>
        <v>0.50204476168648526</v>
      </c>
      <c r="Y29">
        <f t="shared" si="9"/>
        <v>0.53028749955119181</v>
      </c>
      <c r="AA29">
        <f t="shared" si="10"/>
        <v>-2.8242737864706546E-2</v>
      </c>
      <c r="AB29">
        <f t="shared" si="11"/>
        <v>7.9765224209452893E-4</v>
      </c>
      <c r="AF29" s="2">
        <v>-0.45618079736846956</v>
      </c>
      <c r="AG29" s="3">
        <v>-0.40003875640892711</v>
      </c>
      <c r="AH29">
        <f t="shared" si="12"/>
        <v>0.44564380872302795</v>
      </c>
      <c r="AI29">
        <f t="shared" si="13"/>
        <v>0.45550224367629333</v>
      </c>
      <c r="AJ29">
        <f t="shared" si="14"/>
        <v>-9.8584349532653825E-3</v>
      </c>
      <c r="AK29">
        <f t="shared" si="15"/>
        <v>9.718873972776463E-5</v>
      </c>
      <c r="AP29" s="2">
        <v>0.3605209425882005</v>
      </c>
      <c r="AQ29" s="3">
        <v>-0.11245480687708119</v>
      </c>
      <c r="AR29">
        <f t="shared" si="16"/>
        <v>0.58905507133429558</v>
      </c>
      <c r="AS29">
        <f t="shared" si="17"/>
        <v>0.50600143486362348</v>
      </c>
      <c r="AU29">
        <f t="shared" si="18"/>
        <v>8.3053636470672099E-2</v>
      </c>
      <c r="AV29">
        <f t="shared" si="19"/>
        <v>6.897906531002555E-3</v>
      </c>
      <c r="AZ29" s="2">
        <v>-0.78360594326201416</v>
      </c>
      <c r="BA29" s="3">
        <v>-3.225413538635799E-2</v>
      </c>
      <c r="BB29">
        <f t="shared" si="20"/>
        <v>0.38814857969882743</v>
      </c>
      <c r="BC29">
        <f t="shared" si="21"/>
        <v>0.52008451929707444</v>
      </c>
      <c r="BD29">
        <f t="shared" si="22"/>
        <v>-0.13193593959824701</v>
      </c>
      <c r="BE29">
        <f t="shared" si="23"/>
        <v>1.7407092157672284E-2</v>
      </c>
      <c r="BI29" s="2">
        <v>0.58655441701955613</v>
      </c>
      <c r="BJ29" s="3">
        <v>0.59976502949859067</v>
      </c>
      <c r="BK29">
        <f t="shared" si="24"/>
        <v>0.62874611688335025</v>
      </c>
      <c r="BL29">
        <f t="shared" si="25"/>
        <v>0.63106587515347101</v>
      </c>
      <c r="BM29" s="3"/>
      <c r="BN29">
        <f t="shared" si="26"/>
        <v>-2.3197582701207642E-3</v>
      </c>
      <c r="BO29">
        <f t="shared" si="27"/>
        <v>5.3812784317936807E-6</v>
      </c>
      <c r="BR29" s="2">
        <v>-0.81267868422385547</v>
      </c>
      <c r="BS29" s="3">
        <v>-0.17472159993728942</v>
      </c>
      <c r="BT29">
        <f t="shared" si="28"/>
        <v>0.38304346202253947</v>
      </c>
      <c r="BU29">
        <f t="shared" si="29"/>
        <v>0.4950675051624418</v>
      </c>
      <c r="BV29" s="3"/>
      <c r="BW29">
        <f t="shared" si="30"/>
        <v>-0.11202404313990233</v>
      </c>
      <c r="BX29">
        <f t="shared" si="31"/>
        <v>1.2549386241410698E-2</v>
      </c>
      <c r="CB29" s="2">
        <v>-0.33689356254479552</v>
      </c>
      <c r="CC29" s="2">
        <v>0.50322667175786662</v>
      </c>
      <c r="CD29">
        <f t="shared" si="32"/>
        <v>0.46659041887764507</v>
      </c>
      <c r="CE29">
        <f t="shared" si="33"/>
        <v>0.61411392428001021</v>
      </c>
      <c r="CG29">
        <f t="shared" si="34"/>
        <v>-0.14752350540236514</v>
      </c>
      <c r="CH29">
        <f t="shared" si="35"/>
        <v>2.1763184646201656E-2</v>
      </c>
      <c r="CK29" s="2">
        <v>1.4485647852547749</v>
      </c>
      <c r="CL29" s="3">
        <v>0.81081837494658526</v>
      </c>
      <c r="CM29">
        <f t="shared" si="36"/>
        <v>0.78011348791304247</v>
      </c>
      <c r="CN29">
        <f t="shared" si="37"/>
        <v>0.66812643872057542</v>
      </c>
      <c r="CO29">
        <f t="shared" si="38"/>
        <v>0.11198704919246705</v>
      </c>
      <c r="CP29">
        <f t="shared" si="39"/>
        <v>1.2541099186836034E-2</v>
      </c>
      <c r="CT29" s="2">
        <v>-1.0990517593584785</v>
      </c>
      <c r="CU29" s="3">
        <v>3.6219425260474586E-2</v>
      </c>
      <c r="CV29">
        <f t="shared" si="40"/>
        <v>0.33275689806210684</v>
      </c>
      <c r="CW29">
        <f t="shared" si="41"/>
        <v>0.53210834550855346</v>
      </c>
      <c r="CY29">
        <f t="shared" si="42"/>
        <v>-0.19935144744644662</v>
      </c>
      <c r="CZ29">
        <f t="shared" si="43"/>
        <v>3.9740999598993368E-2</v>
      </c>
      <c r="DC29" s="2">
        <v>-0.6059439603577198</v>
      </c>
      <c r="DD29" s="3">
        <v>0.33885253875830107</v>
      </c>
      <c r="DE29">
        <f t="shared" si="44"/>
        <v>0.41934568390443144</v>
      </c>
      <c r="DF29">
        <f t="shared" si="45"/>
        <v>0.58525014108866935</v>
      </c>
      <c r="DG29">
        <f t="shared" si="46"/>
        <v>-0.16590445718423791</v>
      </c>
      <c r="DH29">
        <f t="shared" si="47"/>
        <v>2.752428891359663E-2</v>
      </c>
      <c r="DL29" s="2">
        <v>-0.6059439603577198</v>
      </c>
      <c r="DM29" s="3">
        <v>0.23141037904176026</v>
      </c>
      <c r="DN29">
        <f t="shared" si="48"/>
        <v>0.41934568390443144</v>
      </c>
      <c r="DO29">
        <f t="shared" si="49"/>
        <v>0.56638350345490096</v>
      </c>
      <c r="DQ29">
        <f t="shared" si="50"/>
        <v>-0.14703781955046952</v>
      </c>
      <c r="DR29">
        <f t="shared" si="51"/>
        <v>2.1620120378156436E-2</v>
      </c>
      <c r="DU29" s="2">
        <v>-1.0391548051960595</v>
      </c>
      <c r="DV29" s="3">
        <v>-0.31365127318184088</v>
      </c>
      <c r="DW29">
        <f t="shared" si="52"/>
        <v>0.34327468858800614</v>
      </c>
      <c r="DX29">
        <f t="shared" si="53"/>
        <v>0.47067172041092525</v>
      </c>
      <c r="DY29">
        <f t="shared" si="54"/>
        <v>-0.12739703182291912</v>
      </c>
      <c r="DZ29">
        <f t="shared" si="55"/>
        <v>1.6230003717289866E-2</v>
      </c>
      <c r="ED29" s="2">
        <v>0.3605209425882005</v>
      </c>
      <c r="EE29" s="3">
        <v>-0.11245480687708119</v>
      </c>
      <c r="EF29">
        <f t="shared" si="56"/>
        <v>0.58905507133429558</v>
      </c>
      <c r="EG29">
        <f t="shared" si="57"/>
        <v>0.50600143486362348</v>
      </c>
      <c r="EI29">
        <f t="shared" si="58"/>
        <v>8.3053636470672099E-2</v>
      </c>
      <c r="EJ29">
        <f t="shared" si="59"/>
        <v>6.897906531002555E-3</v>
      </c>
      <c r="EM29" s="2">
        <v>-0.78360594326201416</v>
      </c>
      <c r="EN29" s="3">
        <v>-3.225413538635799E-2</v>
      </c>
      <c r="EO29">
        <f t="shared" si="60"/>
        <v>0.38814857969882743</v>
      </c>
      <c r="EP29">
        <f t="shared" si="61"/>
        <v>0.52008451929707444</v>
      </c>
      <c r="ER29">
        <f t="shared" si="62"/>
        <v>-0.13193593959824701</v>
      </c>
      <c r="ES29">
        <f t="shared" si="63"/>
        <v>1.7407092157672284E-2</v>
      </c>
      <c r="EW29" s="2">
        <v>0.11326015971081731</v>
      </c>
      <c r="EX29" s="3">
        <v>8.8981371023975908E-2</v>
      </c>
      <c r="EY29">
        <f t="shared" si="64"/>
        <v>0.54563655104489672</v>
      </c>
      <c r="EZ29">
        <f t="shared" si="65"/>
        <v>0.5413732422138946</v>
      </c>
      <c r="FB29">
        <f t="shared" si="66"/>
        <v>4.2633088310021217E-3</v>
      </c>
      <c r="FC29">
        <f t="shared" si="67"/>
        <v>1.8175802188500676E-5</v>
      </c>
      <c r="FG29" s="2">
        <v>-0.28926794180312454</v>
      </c>
      <c r="FH29" s="3">
        <v>3.2866046057409381E-3</v>
      </c>
      <c r="FI29">
        <f t="shared" si="68"/>
        <v>0.47495338673855692</v>
      </c>
      <c r="FJ29">
        <f t="shared" si="69"/>
        <v>0.52632540522524218</v>
      </c>
      <c r="FK29">
        <f t="shared" si="70"/>
        <v>-5.1372018486685267E-2</v>
      </c>
      <c r="FL29">
        <f t="shared" si="71"/>
        <v>2.6390842833963328E-3</v>
      </c>
      <c r="FP29" s="2">
        <v>0.47979860163033733</v>
      </c>
      <c r="FQ29" s="3">
        <v>-0.14748317194940327</v>
      </c>
      <c r="FR29">
        <f t="shared" si="72"/>
        <v>0.61</v>
      </c>
      <c r="FS29">
        <f t="shared" si="73"/>
        <v>0.49985052099083482</v>
      </c>
      <c r="FU29">
        <f t="shared" si="74"/>
        <v>0.11014947900916516</v>
      </c>
      <c r="FV29">
        <f t="shared" si="75"/>
        <v>1.2132907725990518E-2</v>
      </c>
      <c r="FZ29" s="2">
        <v>0.22982339095090581</v>
      </c>
      <c r="GA29" s="3">
        <v>-0.34561127590489954</v>
      </c>
      <c r="GB29">
        <f t="shared" si="76"/>
        <v>0.56610483138317191</v>
      </c>
      <c r="GC29">
        <f t="shared" si="77"/>
        <v>0.46505960509473093</v>
      </c>
      <c r="GD29">
        <f t="shared" si="78"/>
        <v>0.10104522628844098</v>
      </c>
      <c r="GE29">
        <f t="shared" si="79"/>
        <v>1.0210137755682244E-2</v>
      </c>
      <c r="GI29" s="2"/>
      <c r="GJ29" s="3"/>
      <c r="GS29" s="2"/>
      <c r="GT29" s="3"/>
    </row>
    <row r="30" spans="2:202" x14ac:dyDescent="0.25">
      <c r="B30" s="2">
        <v>-0.65361993529885654</v>
      </c>
      <c r="C30" s="3">
        <v>-0.28948994129852224</v>
      </c>
      <c r="D30">
        <f t="shared" si="0"/>
        <v>0.41097387394245644</v>
      </c>
      <c r="E30">
        <f t="shared" si="1"/>
        <v>0.47491440405200636</v>
      </c>
      <c r="G30">
        <f t="shared" si="2"/>
        <v>-6.394053010954992E-2</v>
      </c>
      <c r="H30">
        <f t="shared" si="3"/>
        <v>4.0883913906902599E-3</v>
      </c>
      <c r="I30">
        <v>1</v>
      </c>
      <c r="J30">
        <v>1</v>
      </c>
      <c r="L30" s="2">
        <v>5.427441323433628E-2</v>
      </c>
      <c r="M30" s="3">
        <v>0.18275824242607278</v>
      </c>
      <c r="N30">
        <f t="shared" si="4"/>
        <v>0.53527876684486664</v>
      </c>
      <c r="O30">
        <f t="shared" si="5"/>
        <v>0.55784028137095909</v>
      </c>
      <c r="P30">
        <f t="shared" si="6"/>
        <v>-2.2561514526092452E-2</v>
      </c>
      <c r="Q30">
        <f t="shared" si="7"/>
        <v>5.0902193771108068E-4</v>
      </c>
      <c r="V30" s="2">
        <v>0.46043075924155968</v>
      </c>
      <c r="W30" s="3">
        <v>0.23432039485346842</v>
      </c>
      <c r="X30">
        <f t="shared" si="8"/>
        <v>0.60659904394084185</v>
      </c>
      <c r="Y30">
        <f t="shared" si="9"/>
        <v>0.566894496662529</v>
      </c>
      <c r="AA30">
        <f t="shared" si="10"/>
        <v>3.9704547278312852E-2</v>
      </c>
      <c r="AB30">
        <f t="shared" si="11"/>
        <v>1.5764510745757804E-3</v>
      </c>
      <c r="AF30" s="2">
        <v>-0.33741269474761598</v>
      </c>
      <c r="AG30" s="3">
        <v>0.17187778847029189</v>
      </c>
      <c r="AH30">
        <f t="shared" si="12"/>
        <v>0.46649926025629501</v>
      </c>
      <c r="AI30">
        <f t="shared" si="13"/>
        <v>0.55592969447828866</v>
      </c>
      <c r="AJ30">
        <f t="shared" si="14"/>
        <v>-8.9430434221993649E-2</v>
      </c>
      <c r="AK30">
        <f t="shared" si="15"/>
        <v>7.9978025651343335E-3</v>
      </c>
      <c r="AP30" s="2">
        <v>-0.65361993529885654</v>
      </c>
      <c r="AQ30" s="3">
        <v>-0.28948994129852224</v>
      </c>
      <c r="AR30">
        <f t="shared" si="16"/>
        <v>0.41097387394245644</v>
      </c>
      <c r="AS30">
        <f t="shared" si="17"/>
        <v>0.47491440405200636</v>
      </c>
      <c r="AU30">
        <f t="shared" si="18"/>
        <v>-6.394053010954992E-2</v>
      </c>
      <c r="AV30">
        <f t="shared" si="19"/>
        <v>4.0883913906902599E-3</v>
      </c>
      <c r="AZ30" s="2">
        <v>5.427441323433628E-2</v>
      </c>
      <c r="BA30" s="3">
        <v>0.18275824242607278</v>
      </c>
      <c r="BB30">
        <f t="shared" si="20"/>
        <v>0.53527876684486664</v>
      </c>
      <c r="BC30">
        <f t="shared" si="21"/>
        <v>0.55784028137095909</v>
      </c>
      <c r="BD30">
        <f t="shared" si="22"/>
        <v>-2.2561514526092452E-2</v>
      </c>
      <c r="BE30">
        <f t="shared" si="23"/>
        <v>5.0902193771108068E-4</v>
      </c>
      <c r="BI30" s="2">
        <v>-0.11952329102711255</v>
      </c>
      <c r="BJ30" s="3">
        <v>-0.17709926839484258</v>
      </c>
      <c r="BK30">
        <f t="shared" si="24"/>
        <v>0.50476022257386211</v>
      </c>
      <c r="BL30">
        <f t="shared" si="25"/>
        <v>0.49464999113144836</v>
      </c>
      <c r="BM30" s="3"/>
      <c r="BN30">
        <f t="shared" si="26"/>
        <v>1.0110231442413742E-2</v>
      </c>
      <c r="BO30">
        <f t="shared" si="27"/>
        <v>1.0221677981917145E-4</v>
      </c>
      <c r="BR30" s="2">
        <v>-1.3362101794129195</v>
      </c>
      <c r="BS30" s="3">
        <v>9.0075546927275291E-2</v>
      </c>
      <c r="BT30">
        <f t="shared" si="28"/>
        <v>0.29111233335148767</v>
      </c>
      <c r="BU30">
        <f t="shared" si="29"/>
        <v>0.54156537740858546</v>
      </c>
      <c r="BV30" s="3"/>
      <c r="BW30">
        <f t="shared" si="30"/>
        <v>-0.25045304405709778</v>
      </c>
      <c r="BX30">
        <f t="shared" si="31"/>
        <v>6.272672727746656E-2</v>
      </c>
      <c r="CB30" s="2">
        <v>0.95895376234927343</v>
      </c>
      <c r="CC30" s="2">
        <v>0.42301435549545502</v>
      </c>
      <c r="CD30">
        <f t="shared" si="32"/>
        <v>0.69413872926125175</v>
      </c>
      <c r="CE30">
        <f t="shared" si="33"/>
        <v>0.6000287950469354</v>
      </c>
      <c r="CG30">
        <f t="shared" si="34"/>
        <v>9.4109934214316349E-2</v>
      </c>
      <c r="CH30">
        <f t="shared" si="35"/>
        <v>8.8566797178229514E-3</v>
      </c>
      <c r="CK30" s="2">
        <v>0.38649752864667314</v>
      </c>
      <c r="CL30" s="3">
        <v>0.62963579010321591</v>
      </c>
      <c r="CM30">
        <f t="shared" si="36"/>
        <v>0.59361651013467509</v>
      </c>
      <c r="CN30">
        <f t="shared" si="37"/>
        <v>0.63631112355185881</v>
      </c>
      <c r="CO30">
        <f t="shared" si="38"/>
        <v>-4.2694613417183724E-2</v>
      </c>
      <c r="CP30">
        <f t="shared" si="39"/>
        <v>1.8228300148427645E-3</v>
      </c>
      <c r="CT30" s="2">
        <v>-0.45618079736846956</v>
      </c>
      <c r="CU30" s="3">
        <v>-0.45448190109845926</v>
      </c>
      <c r="CV30">
        <f t="shared" si="40"/>
        <v>0.44564380872302795</v>
      </c>
      <c r="CW30">
        <f t="shared" si="41"/>
        <v>0.4459421316568577</v>
      </c>
      <c r="CY30">
        <f t="shared" si="42"/>
        <v>-2.9832293382975328E-4</v>
      </c>
      <c r="CZ30">
        <f t="shared" si="43"/>
        <v>8.8996572848791357E-8</v>
      </c>
      <c r="DC30" s="2">
        <v>0.92267359866428345</v>
      </c>
      <c r="DD30" s="3">
        <v>0.13946462250431022</v>
      </c>
      <c r="DE30">
        <f t="shared" si="44"/>
        <v>0.6877680019476502</v>
      </c>
      <c r="DF30">
        <f t="shared" si="45"/>
        <v>0.5502380045638573</v>
      </c>
      <c r="DG30">
        <f t="shared" si="46"/>
        <v>0.1375299973837929</v>
      </c>
      <c r="DH30">
        <f t="shared" si="47"/>
        <v>1.8914500180386082E-2</v>
      </c>
      <c r="DL30" s="2">
        <v>-0.13415921914857326</v>
      </c>
      <c r="DM30" s="3">
        <v>0.16270853765467388</v>
      </c>
      <c r="DN30">
        <f t="shared" si="48"/>
        <v>0.50219018160456308</v>
      </c>
      <c r="DO30">
        <f t="shared" si="49"/>
        <v>0.55431959158229516</v>
      </c>
      <c r="DQ30">
        <f t="shared" si="50"/>
        <v>-5.2129409977732077E-2</v>
      </c>
      <c r="DR30">
        <f t="shared" si="51"/>
        <v>2.7174753846264726E-3</v>
      </c>
      <c r="DU30" s="2">
        <v>-0.81267868422385547</v>
      </c>
      <c r="DV30" s="3">
        <v>-8.3861888464358825E-2</v>
      </c>
      <c r="DW30">
        <f t="shared" si="52"/>
        <v>0.38304346202253947</v>
      </c>
      <c r="DX30">
        <f t="shared" si="53"/>
        <v>0.51102229661852439</v>
      </c>
      <c r="DY30">
        <f t="shared" si="54"/>
        <v>-0.12797883459598491</v>
      </c>
      <c r="DZ30">
        <f t="shared" si="55"/>
        <v>1.6378582104546464E-2</v>
      </c>
      <c r="ED30" s="2">
        <v>-0.65361993529885654</v>
      </c>
      <c r="EE30" s="3">
        <v>-0.28948994129852224</v>
      </c>
      <c r="EF30">
        <f t="shared" si="56"/>
        <v>0.41097387394245644</v>
      </c>
      <c r="EG30">
        <f t="shared" si="57"/>
        <v>0.47491440405200636</v>
      </c>
      <c r="EI30">
        <f t="shared" si="58"/>
        <v>-6.394053010954992E-2</v>
      </c>
      <c r="EJ30">
        <f t="shared" si="59"/>
        <v>4.0883913906902599E-3</v>
      </c>
      <c r="EM30" s="2">
        <v>5.427441323433628E-2</v>
      </c>
      <c r="EN30" s="3">
        <v>0.18275824242607278</v>
      </c>
      <c r="EO30">
        <f t="shared" si="60"/>
        <v>0.53527876684486664</v>
      </c>
      <c r="EP30">
        <f t="shared" si="61"/>
        <v>0.55784028137095909</v>
      </c>
      <c r="ER30">
        <f t="shared" si="62"/>
        <v>-2.2561514526092452E-2</v>
      </c>
      <c r="ES30">
        <f t="shared" si="63"/>
        <v>5.0902193771108068E-4</v>
      </c>
      <c r="EW30" s="2">
        <v>-1.2203252562854447</v>
      </c>
      <c r="EX30" s="3">
        <v>-0.25606871286129096</v>
      </c>
      <c r="EY30">
        <f t="shared" si="64"/>
        <v>0.31146150408326867</v>
      </c>
      <c r="EZ30">
        <f t="shared" si="65"/>
        <v>0.48078310780725636</v>
      </c>
      <c r="FB30">
        <f t="shared" si="66"/>
        <v>-0.16932160372398769</v>
      </c>
      <c r="FC30">
        <f t="shared" si="67"/>
        <v>2.8669805487663121E-2</v>
      </c>
      <c r="FG30" s="2">
        <v>0.92267359866428345</v>
      </c>
      <c r="FH30" s="3">
        <v>0.15932955002251201</v>
      </c>
      <c r="FI30">
        <f t="shared" si="68"/>
        <v>0.6877680019476502</v>
      </c>
      <c r="FJ30">
        <f t="shared" si="69"/>
        <v>0.55372624782046864</v>
      </c>
      <c r="FK30">
        <f t="shared" si="70"/>
        <v>0.13404175412718156</v>
      </c>
      <c r="FL30">
        <f t="shared" si="71"/>
        <v>1.7967191849491793E-2</v>
      </c>
      <c r="FP30" s="2">
        <v>0.44945915231800415</v>
      </c>
      <c r="FQ30" s="3">
        <v>9.8139383104954691E-3</v>
      </c>
      <c r="FR30">
        <f t="shared" si="72"/>
        <v>0.60467245076147003</v>
      </c>
      <c r="FS30">
        <f t="shared" si="73"/>
        <v>0.5274715925324146</v>
      </c>
      <c r="FU30">
        <f t="shared" si="74"/>
        <v>7.7200858229055425E-2</v>
      </c>
      <c r="FV30">
        <f t="shared" si="75"/>
        <v>5.9599725113027146E-3</v>
      </c>
      <c r="FZ30" s="2">
        <v>1.2519318842006568</v>
      </c>
      <c r="GA30" s="3">
        <v>0.12670898403647529</v>
      </c>
      <c r="GB30">
        <f t="shared" si="76"/>
        <v>0.74558512678504529</v>
      </c>
      <c r="GC30">
        <f t="shared" si="77"/>
        <v>0.54799813885941773</v>
      </c>
      <c r="GD30">
        <f t="shared" si="78"/>
        <v>0.19758698792562757</v>
      </c>
      <c r="GE30">
        <f t="shared" si="79"/>
        <v>3.9040617797522097E-2</v>
      </c>
      <c r="GI30" s="2"/>
      <c r="GJ30" s="3"/>
      <c r="GS30" s="2"/>
      <c r="GT30" s="3"/>
    </row>
    <row r="31" spans="2:202" x14ac:dyDescent="0.25">
      <c r="B31" s="2">
        <v>1.632704629931973</v>
      </c>
      <c r="C31" s="3">
        <v>0.46271712182387248</v>
      </c>
      <c r="D31">
        <f t="shared" si="0"/>
        <v>0.81244809224926051</v>
      </c>
      <c r="E31">
        <f t="shared" si="1"/>
        <v>0.60700052483487554</v>
      </c>
      <c r="G31">
        <f t="shared" si="2"/>
        <v>0.20544756741438497</v>
      </c>
      <c r="H31">
        <f t="shared" si="3"/>
        <v>4.2208702956488257E-2</v>
      </c>
      <c r="L31" s="2">
        <v>1.2519318842006568</v>
      </c>
      <c r="M31" s="3">
        <v>9.9969509887020608E-2</v>
      </c>
      <c r="N31">
        <f t="shared" si="4"/>
        <v>0.74558512678504529</v>
      </c>
      <c r="O31">
        <f t="shared" si="5"/>
        <v>0.54330273837020349</v>
      </c>
      <c r="P31">
        <f t="shared" si="6"/>
        <v>0.20228238841484181</v>
      </c>
      <c r="Q31">
        <f t="shared" si="7"/>
        <v>4.0918164662812929E-2</v>
      </c>
      <c r="V31" s="2">
        <v>-2.1945923563262575</v>
      </c>
      <c r="W31" s="3">
        <v>-0.38141187494715717</v>
      </c>
      <c r="X31">
        <f t="shared" si="8"/>
        <v>0.14038206577463463</v>
      </c>
      <c r="Y31">
        <f t="shared" si="9"/>
        <v>0.45877308841464853</v>
      </c>
      <c r="AA31">
        <f t="shared" si="10"/>
        <v>-0.3183910226400139</v>
      </c>
      <c r="AB31">
        <f t="shared" si="11"/>
        <v>0.10137284329775384</v>
      </c>
      <c r="AF31" s="2">
        <v>1.4485647852547749</v>
      </c>
      <c r="AG31" s="3">
        <v>0.32347336660946369</v>
      </c>
      <c r="AH31">
        <f t="shared" si="12"/>
        <v>0.78011348791304247</v>
      </c>
      <c r="AI31">
        <f t="shared" si="13"/>
        <v>0.58254958789051181</v>
      </c>
      <c r="AJ31">
        <f t="shared" si="14"/>
        <v>0.19756390002253066</v>
      </c>
      <c r="AK31">
        <f t="shared" si="15"/>
        <v>3.9031494592112491E-2</v>
      </c>
      <c r="AP31" s="2">
        <v>1.632704629931973</v>
      </c>
      <c r="AQ31" s="3">
        <v>0.46271712182387248</v>
      </c>
      <c r="AR31">
        <f t="shared" si="16"/>
        <v>0.81244809224926051</v>
      </c>
      <c r="AS31">
        <f t="shared" si="17"/>
        <v>0.60700052483487554</v>
      </c>
      <c r="AU31">
        <f t="shared" si="18"/>
        <v>0.20544756741438497</v>
      </c>
      <c r="AV31">
        <f t="shared" si="19"/>
        <v>4.2208702956488257E-2</v>
      </c>
      <c r="AZ31" s="2">
        <v>1.2519318842006568</v>
      </c>
      <c r="BA31" s="3">
        <v>9.9969509887020608E-2</v>
      </c>
      <c r="BB31">
        <f t="shared" si="20"/>
        <v>0.74558512678504529</v>
      </c>
      <c r="BC31">
        <f t="shared" si="21"/>
        <v>0.54330273837020349</v>
      </c>
      <c r="BD31">
        <f t="shared" si="22"/>
        <v>0.20228238841484181</v>
      </c>
      <c r="BE31">
        <f t="shared" si="23"/>
        <v>4.0918164662812929E-2</v>
      </c>
      <c r="BI31" s="2">
        <v>-0.30727956534940509</v>
      </c>
      <c r="BJ31" s="3">
        <v>-8.5002264379291897E-2</v>
      </c>
      <c r="BK31">
        <f t="shared" si="24"/>
        <v>0.47179058011274028</v>
      </c>
      <c r="BL31">
        <f t="shared" si="25"/>
        <v>0.51082204879020376</v>
      </c>
      <c r="BM31" s="3"/>
      <c r="BN31">
        <f t="shared" si="26"/>
        <v>-3.9031468677463488E-2</v>
      </c>
      <c r="BO31">
        <f t="shared" si="27"/>
        <v>1.5234555471198134E-3</v>
      </c>
      <c r="BR31" s="2">
        <v>-0.37919726007430171</v>
      </c>
      <c r="BS31" s="3">
        <v>0.1452893942033498</v>
      </c>
      <c r="BT31">
        <f t="shared" si="28"/>
        <v>0.45916197054820534</v>
      </c>
      <c r="BU31">
        <f t="shared" si="29"/>
        <v>0.55126082332732163</v>
      </c>
      <c r="BV31" s="3"/>
      <c r="BW31">
        <f t="shared" si="30"/>
        <v>-9.209885277911628E-2</v>
      </c>
      <c r="BX31">
        <f t="shared" si="31"/>
        <v>8.482198683229334E-3</v>
      </c>
      <c r="CB31" s="2">
        <v>-1.2097761168847577E-2</v>
      </c>
      <c r="CC31" s="2">
        <v>-5.5028394691440566E-2</v>
      </c>
      <c r="CD31">
        <f t="shared" si="32"/>
        <v>0.52362394003634183</v>
      </c>
      <c r="CE31">
        <f t="shared" si="33"/>
        <v>0.5160854029462858</v>
      </c>
      <c r="CG31">
        <f t="shared" si="34"/>
        <v>7.53853709005603E-3</v>
      </c>
      <c r="CH31">
        <f t="shared" si="35"/>
        <v>5.6829541458150439E-5</v>
      </c>
      <c r="CK31" s="2">
        <v>5.427441323433628E-2</v>
      </c>
      <c r="CL31" s="3">
        <v>0.39703099603054481</v>
      </c>
      <c r="CM31">
        <f t="shared" si="36"/>
        <v>0.53527876684486664</v>
      </c>
      <c r="CN31">
        <f t="shared" si="37"/>
        <v>0.59546616684934772</v>
      </c>
      <c r="CO31">
        <f t="shared" si="38"/>
        <v>-6.0187400004481084E-2</v>
      </c>
      <c r="CP31">
        <f t="shared" si="39"/>
        <v>3.6225231192994096E-3</v>
      </c>
      <c r="CT31" s="2">
        <v>-1.7569629102755477</v>
      </c>
      <c r="CU31" s="3">
        <v>0.16584056780793471</v>
      </c>
      <c r="CV31">
        <f t="shared" si="40"/>
        <v>0.21722895900805878</v>
      </c>
      <c r="CW31">
        <f t="shared" si="41"/>
        <v>0.55486957008343019</v>
      </c>
      <c r="CY31">
        <f t="shared" si="42"/>
        <v>-0.33764061107537141</v>
      </c>
      <c r="CZ31">
        <f t="shared" si="43"/>
        <v>0.11400118224735022</v>
      </c>
      <c r="DC31" s="2">
        <v>-2.5027872371871138E-2</v>
      </c>
      <c r="DD31" s="3">
        <v>-0.20782992415469365</v>
      </c>
      <c r="DE31">
        <f t="shared" si="44"/>
        <v>0.52135343725349226</v>
      </c>
      <c r="DF31">
        <f t="shared" si="45"/>
        <v>0.48925374678938749</v>
      </c>
      <c r="DG31">
        <f t="shared" si="46"/>
        <v>3.2099690464104769E-2</v>
      </c>
      <c r="DH31">
        <f t="shared" si="47"/>
        <v>1.0303901278913385E-3</v>
      </c>
      <c r="DL31" s="2">
        <v>1.7568126815528544</v>
      </c>
      <c r="DM31" s="3">
        <v>0.33692145259162232</v>
      </c>
      <c r="DN31">
        <f t="shared" si="48"/>
        <v>0.83424122860785244</v>
      </c>
      <c r="DO31">
        <f t="shared" si="49"/>
        <v>0.58491104605332722</v>
      </c>
      <c r="DQ31">
        <f t="shared" si="50"/>
        <v>0.24933018255452521</v>
      </c>
      <c r="DR31">
        <f t="shared" si="51"/>
        <v>6.2165539932672868E-2</v>
      </c>
      <c r="DU31" s="2">
        <v>0.69493353589059836</v>
      </c>
      <c r="DV31" s="3">
        <v>0.26630378427415641</v>
      </c>
      <c r="DW31">
        <f t="shared" si="52"/>
        <v>0.64777728275158686</v>
      </c>
      <c r="DX31">
        <f t="shared" si="53"/>
        <v>0.57251071863807179</v>
      </c>
      <c r="DY31">
        <f t="shared" si="54"/>
        <v>7.5266564113515066E-2</v>
      </c>
      <c r="DZ31">
        <f t="shared" si="55"/>
        <v>5.6650556734538738E-3</v>
      </c>
      <c r="ED31" s="2">
        <v>1.632704629931973</v>
      </c>
      <c r="EE31" s="3">
        <v>0.46271712182387248</v>
      </c>
      <c r="EF31">
        <f t="shared" si="56"/>
        <v>0.81244809224926051</v>
      </c>
      <c r="EG31">
        <f t="shared" si="57"/>
        <v>0.60700052483487554</v>
      </c>
      <c r="EI31">
        <f t="shared" si="58"/>
        <v>0.20544756741438497</v>
      </c>
      <c r="EJ31">
        <f t="shared" si="59"/>
        <v>4.2208702956488257E-2</v>
      </c>
      <c r="EM31" s="2">
        <v>1.2519318842006568</v>
      </c>
      <c r="EN31" s="3">
        <v>9.9969509887020608E-2</v>
      </c>
      <c r="EO31">
        <f t="shared" si="60"/>
        <v>0.74558512678504529</v>
      </c>
      <c r="EP31">
        <f t="shared" si="61"/>
        <v>0.54330273837020349</v>
      </c>
      <c r="ER31">
        <f t="shared" si="62"/>
        <v>0.20228238841484181</v>
      </c>
      <c r="ES31">
        <f t="shared" si="63"/>
        <v>4.0918164662812929E-2</v>
      </c>
      <c r="EW31" s="2">
        <v>-0.13498735982564433</v>
      </c>
      <c r="EX31" s="3">
        <v>1.9346502161215792E-2</v>
      </c>
      <c r="EY31">
        <f t="shared" si="64"/>
        <v>0.50204476168648526</v>
      </c>
      <c r="EZ31">
        <f t="shared" si="65"/>
        <v>0.52914549250209852</v>
      </c>
      <c r="FB31">
        <f t="shared" si="66"/>
        <v>-2.7100730815613261E-2</v>
      </c>
      <c r="FC31">
        <f t="shared" si="67"/>
        <v>7.3444961074033025E-4</v>
      </c>
      <c r="FG31" s="2">
        <v>1.632704629931973</v>
      </c>
      <c r="FH31" s="3">
        <v>0.17701471900038965</v>
      </c>
      <c r="FI31">
        <f t="shared" si="68"/>
        <v>0.81244809224926051</v>
      </c>
      <c r="FJ31">
        <f t="shared" si="69"/>
        <v>0.556831729648811</v>
      </c>
      <c r="FK31">
        <f t="shared" si="70"/>
        <v>0.25561636260044951</v>
      </c>
      <c r="FL31">
        <f t="shared" si="71"/>
        <v>6.5339724829084483E-2</v>
      </c>
      <c r="FP31" s="2">
        <v>1.1193346813402616</v>
      </c>
      <c r="FQ31" s="3">
        <v>0.19505230142119948</v>
      </c>
      <c r="FR31">
        <f t="shared" si="72"/>
        <v>0.72230131171451473</v>
      </c>
      <c r="FS31">
        <f t="shared" si="73"/>
        <v>0.55999909460331743</v>
      </c>
      <c r="FU31">
        <f t="shared" si="74"/>
        <v>0.1623022171111973</v>
      </c>
      <c r="FV31">
        <f t="shared" si="75"/>
        <v>2.6342009679210226E-2</v>
      </c>
      <c r="FZ31" s="2">
        <v>-0.53184545646227033</v>
      </c>
      <c r="GA31" s="3">
        <v>-0.23735744923632435</v>
      </c>
      <c r="GB31">
        <f t="shared" si="76"/>
        <v>0.43235723938589293</v>
      </c>
      <c r="GC31">
        <f t="shared" si="77"/>
        <v>0.48406876989198649</v>
      </c>
      <c r="GD31">
        <f t="shared" si="78"/>
        <v>-5.1711530506093561E-2</v>
      </c>
      <c r="GE31">
        <f t="shared" si="79"/>
        <v>2.6740823872826451E-3</v>
      </c>
      <c r="GI31" s="2"/>
      <c r="GJ31" s="3"/>
      <c r="GS31" s="2"/>
      <c r="GT31" s="3"/>
    </row>
    <row r="32" spans="2:202" x14ac:dyDescent="0.25">
      <c r="B32" s="2">
        <v>-2.2571788236183119</v>
      </c>
      <c r="C32" s="3">
        <v>-0.4371400091687867</v>
      </c>
      <c r="D32">
        <f t="shared" si="0"/>
        <v>0.12939200189010253</v>
      </c>
      <c r="E32">
        <f t="shared" si="1"/>
        <v>0.44898733469246582</v>
      </c>
      <c r="G32">
        <f t="shared" si="2"/>
        <v>-0.3195953328023633</v>
      </c>
      <c r="H32">
        <f t="shared" si="3"/>
        <v>0.10214117674905335</v>
      </c>
      <c r="L32" s="2">
        <v>0.38649752864667314</v>
      </c>
      <c r="M32" s="3">
        <v>0.30256141436581713</v>
      </c>
      <c r="N32">
        <f t="shared" si="4"/>
        <v>0.59361651013467509</v>
      </c>
      <c r="O32">
        <f t="shared" si="5"/>
        <v>0.57887748909580738</v>
      </c>
      <c r="P32">
        <f t="shared" si="6"/>
        <v>1.4739021038867706E-2</v>
      </c>
      <c r="Q32">
        <f t="shared" si="7"/>
        <v>2.1723874118418485E-4</v>
      </c>
      <c r="V32" s="2">
        <v>-1.3362101794129195</v>
      </c>
      <c r="W32" s="3">
        <v>-0.14316360318140778</v>
      </c>
      <c r="X32">
        <f t="shared" si="8"/>
        <v>0.29111233335148767</v>
      </c>
      <c r="Y32">
        <f t="shared" si="9"/>
        <v>0.50060902900012016</v>
      </c>
      <c r="AA32">
        <f t="shared" si="10"/>
        <v>-0.20949669564863249</v>
      </c>
      <c r="AB32">
        <f t="shared" si="11"/>
        <v>4.3888865487695751E-2</v>
      </c>
      <c r="AF32" s="2">
        <v>-0.30727956534940509</v>
      </c>
      <c r="AG32" s="3">
        <v>-0.14371769258145867</v>
      </c>
      <c r="AH32">
        <f t="shared" si="12"/>
        <v>0.47179058011274028</v>
      </c>
      <c r="AI32">
        <f t="shared" si="13"/>
        <v>0.50051173196183418</v>
      </c>
      <c r="AJ32">
        <f t="shared" si="14"/>
        <v>-2.8721151849093907E-2</v>
      </c>
      <c r="AK32">
        <f t="shared" si="15"/>
        <v>8.2490456353871038E-4</v>
      </c>
      <c r="AP32" s="2">
        <v>-2.2571788236183119</v>
      </c>
      <c r="AQ32" s="3">
        <v>-0.4371400091687867</v>
      </c>
      <c r="AR32">
        <f t="shared" si="16"/>
        <v>0.12939200189010253</v>
      </c>
      <c r="AS32">
        <f t="shared" si="17"/>
        <v>0.44898733469246582</v>
      </c>
      <c r="AU32">
        <f t="shared" si="18"/>
        <v>-0.3195953328023633</v>
      </c>
      <c r="AV32">
        <f t="shared" si="19"/>
        <v>0.10214117674905335</v>
      </c>
      <c r="AZ32" s="2">
        <v>0.38649752864667314</v>
      </c>
      <c r="BA32" s="3">
        <v>0.30256141436581713</v>
      </c>
      <c r="BB32">
        <f t="shared" si="20"/>
        <v>0.59361651013467509</v>
      </c>
      <c r="BC32">
        <f t="shared" si="21"/>
        <v>0.57887748909580738</v>
      </c>
      <c r="BD32">
        <f t="shared" si="22"/>
        <v>1.4739021038867706E-2</v>
      </c>
      <c r="BE32">
        <f t="shared" si="23"/>
        <v>2.1723874118418485E-4</v>
      </c>
      <c r="BI32" s="2">
        <v>0.80151733565751904</v>
      </c>
      <c r="BJ32" s="3">
        <v>0.18367528549519324</v>
      </c>
      <c r="BK32">
        <f t="shared" si="24"/>
        <v>0.6664931940208485</v>
      </c>
      <c r="BL32">
        <f t="shared" si="25"/>
        <v>0.5580013123789479</v>
      </c>
      <c r="BM32" s="3"/>
      <c r="BN32">
        <f t="shared" si="26"/>
        <v>0.1084918816419006</v>
      </c>
      <c r="BO32">
        <f t="shared" si="27"/>
        <v>1.1770488382200168E-2</v>
      </c>
      <c r="BR32" s="2">
        <v>-1.9806629764920609</v>
      </c>
      <c r="BS32" s="3">
        <v>-0.26704613528964177</v>
      </c>
      <c r="BT32">
        <f t="shared" si="28"/>
        <v>0.17794765547607855</v>
      </c>
      <c r="BU32">
        <f t="shared" si="29"/>
        <v>0.47885549343637163</v>
      </c>
      <c r="BV32" s="3"/>
      <c r="BW32">
        <f t="shared" si="30"/>
        <v>-0.30090783796029308</v>
      </c>
      <c r="BX32">
        <f t="shared" si="31"/>
        <v>9.0545526945937996E-2</v>
      </c>
      <c r="CB32" s="2">
        <v>-0.83952678679214976</v>
      </c>
      <c r="CC32" s="2">
        <v>-0.31384437505678475</v>
      </c>
      <c r="CD32">
        <f t="shared" si="32"/>
        <v>0.37832898659085956</v>
      </c>
      <c r="CE32">
        <f t="shared" si="33"/>
        <v>0.47063781209122491</v>
      </c>
      <c r="CG32">
        <f t="shared" si="34"/>
        <v>-9.2308825500365344E-2</v>
      </c>
      <c r="CH32">
        <f t="shared" si="35"/>
        <v>8.5209192652568998E-3</v>
      </c>
      <c r="CK32" s="2">
        <v>0.44796960247270468</v>
      </c>
      <c r="CL32" s="3">
        <v>-4.5423142872601859E-2</v>
      </c>
      <c r="CM32">
        <f t="shared" si="36"/>
        <v>0.60441088865919246</v>
      </c>
      <c r="CN32">
        <f t="shared" si="37"/>
        <v>0.51777206678406806</v>
      </c>
      <c r="CO32">
        <f t="shared" si="38"/>
        <v>8.6638821875124394E-2</v>
      </c>
      <c r="CP32">
        <f t="shared" si="39"/>
        <v>7.5062854559095329E-3</v>
      </c>
      <c r="CT32" s="2">
        <v>-0.34031433640731373</v>
      </c>
      <c r="CU32" s="3">
        <v>0.36902288815064366</v>
      </c>
      <c r="CV32">
        <f t="shared" si="40"/>
        <v>0.4659897375337344</v>
      </c>
      <c r="CW32">
        <f t="shared" si="41"/>
        <v>0.59054799670485614</v>
      </c>
      <c r="CY32">
        <f t="shared" si="42"/>
        <v>-0.12455825917112173</v>
      </c>
      <c r="CZ32">
        <f t="shared" si="43"/>
        <v>1.5514759927740332E-2</v>
      </c>
      <c r="DC32" s="2">
        <v>0.88282767469721957</v>
      </c>
      <c r="DD32" s="3">
        <v>-0.18406609232623666</v>
      </c>
      <c r="DE32">
        <f t="shared" si="44"/>
        <v>0.68077113395232502</v>
      </c>
      <c r="DF32">
        <f t="shared" si="45"/>
        <v>0.49342663018153216</v>
      </c>
      <c r="DG32">
        <f t="shared" si="46"/>
        <v>0.18734450377079287</v>
      </c>
      <c r="DH32">
        <f t="shared" si="47"/>
        <v>3.5097963093124622E-2</v>
      </c>
      <c r="DL32" s="2">
        <v>0.32533532129688036</v>
      </c>
      <c r="DM32" s="3">
        <v>-0.49877235795316904</v>
      </c>
      <c r="DN32">
        <f t="shared" si="48"/>
        <v>0.58287654357039265</v>
      </c>
      <c r="DO32">
        <f t="shared" si="49"/>
        <v>0.43816481219198083</v>
      </c>
      <c r="DQ32">
        <f t="shared" si="50"/>
        <v>0.14471173137841181</v>
      </c>
      <c r="DR32">
        <f t="shared" si="51"/>
        <v>2.0941485198537616E-2</v>
      </c>
      <c r="DU32" s="2">
        <v>0.30363556284869364</v>
      </c>
      <c r="DV32" s="3">
        <v>0.70461567508438094</v>
      </c>
      <c r="DW32">
        <f t="shared" si="52"/>
        <v>0.57906610751379861</v>
      </c>
      <c r="DX32">
        <f t="shared" si="53"/>
        <v>0.64947744786526973</v>
      </c>
      <c r="DY32">
        <f t="shared" si="54"/>
        <v>-7.0411340351471119E-2</v>
      </c>
      <c r="DZ32">
        <f t="shared" si="55"/>
        <v>4.9577568500907051E-3</v>
      </c>
      <c r="ED32" s="2">
        <v>-2.2571788236183119</v>
      </c>
      <c r="EE32" s="3">
        <v>-0.4371400091687867</v>
      </c>
      <c r="EF32">
        <f t="shared" si="56"/>
        <v>0.12939200189010253</v>
      </c>
      <c r="EG32">
        <f t="shared" si="57"/>
        <v>0.44898733469246582</v>
      </c>
      <c r="EI32">
        <f t="shared" si="58"/>
        <v>-0.3195953328023633</v>
      </c>
      <c r="EJ32">
        <f t="shared" si="59"/>
        <v>0.10214117674905335</v>
      </c>
      <c r="EM32" s="2">
        <v>0.38649752864667314</v>
      </c>
      <c r="EN32" s="3">
        <v>0.30256141436581713</v>
      </c>
      <c r="EO32">
        <f t="shared" si="60"/>
        <v>0.59361651013467509</v>
      </c>
      <c r="EP32">
        <f t="shared" si="61"/>
        <v>0.57887748909580738</v>
      </c>
      <c r="ER32">
        <f t="shared" si="62"/>
        <v>1.4739021038867706E-2</v>
      </c>
      <c r="ES32">
        <f t="shared" si="63"/>
        <v>2.1723874118418485E-4</v>
      </c>
      <c r="EW32" s="2">
        <v>1.0186854001965282</v>
      </c>
      <c r="EX32" s="3">
        <v>0.14302922238796204</v>
      </c>
      <c r="EY32">
        <f t="shared" si="64"/>
        <v>0.70462749055857465</v>
      </c>
      <c r="EZ32">
        <f t="shared" si="65"/>
        <v>0.55086394148183859</v>
      </c>
      <c r="FB32">
        <f t="shared" si="66"/>
        <v>0.15376354907673606</v>
      </c>
      <c r="FC32">
        <f t="shared" si="67"/>
        <v>2.364322902467382E-2</v>
      </c>
      <c r="FG32" s="2">
        <v>-1.3101301724732752</v>
      </c>
      <c r="FH32" s="3">
        <v>2.8785381822271701E-2</v>
      </c>
      <c r="FI32">
        <f t="shared" si="68"/>
        <v>0.29569193266068405</v>
      </c>
      <c r="FJ32">
        <f t="shared" si="69"/>
        <v>0.53080294170736131</v>
      </c>
      <c r="FK32">
        <f t="shared" si="70"/>
        <v>-0.23511100904667726</v>
      </c>
      <c r="FL32">
        <f t="shared" si="71"/>
        <v>5.5277186574946756E-2</v>
      </c>
      <c r="FP32" s="2">
        <v>-1.3362101794129195</v>
      </c>
      <c r="FQ32" s="3">
        <v>-0.59397001145074324</v>
      </c>
      <c r="FR32">
        <f t="shared" si="72"/>
        <v>0.29111233335148767</v>
      </c>
      <c r="FS32">
        <f t="shared" si="73"/>
        <v>0.42144828641790644</v>
      </c>
      <c r="FU32">
        <f t="shared" si="74"/>
        <v>-0.13033595306641876</v>
      </c>
      <c r="FV32">
        <f t="shared" si="75"/>
        <v>1.6987460661731714E-2</v>
      </c>
      <c r="FZ32" s="2">
        <v>-1.0391548051960595</v>
      </c>
      <c r="GA32" s="3">
        <v>-4.3553537341766646E-2</v>
      </c>
      <c r="GB32">
        <f t="shared" si="76"/>
        <v>0.34327468858800614</v>
      </c>
      <c r="GC32">
        <f t="shared" si="77"/>
        <v>0.51810036593741182</v>
      </c>
      <c r="GD32">
        <f t="shared" si="78"/>
        <v>-0.17482567734940568</v>
      </c>
      <c r="GE32">
        <f t="shared" si="79"/>
        <v>3.0564017460678501E-2</v>
      </c>
      <c r="GI32" s="2"/>
      <c r="GJ32" s="3"/>
      <c r="GS32" s="2"/>
      <c r="GT32" s="3"/>
    </row>
    <row r="33" spans="2:202" x14ac:dyDescent="0.25">
      <c r="B33" s="2">
        <v>0.15852631555357027</v>
      </c>
      <c r="C33" s="3">
        <v>-2.2585462195063424E-2</v>
      </c>
      <c r="D33">
        <f t="shared" si="0"/>
        <v>0.55358520138487521</v>
      </c>
      <c r="E33">
        <f t="shared" si="1"/>
        <v>0.52178231980649037</v>
      </c>
      <c r="G33">
        <f t="shared" si="2"/>
        <v>3.1802881578384845E-2</v>
      </c>
      <c r="H33">
        <f t="shared" si="3"/>
        <v>1.0114232766887702E-3</v>
      </c>
      <c r="L33" s="2">
        <v>6.3630857983299774E-2</v>
      </c>
      <c r="M33" s="3">
        <v>0.10183663542062549</v>
      </c>
      <c r="N33">
        <f t="shared" si="4"/>
        <v>0.5369217406373219</v>
      </c>
      <c r="O33">
        <f t="shared" si="5"/>
        <v>0.54363060204077951</v>
      </c>
      <c r="P33">
        <f t="shared" si="6"/>
        <v>-6.7088614034576111E-3</v>
      </c>
      <c r="Q33">
        <f t="shared" si="7"/>
        <v>4.5008821330803228E-5</v>
      </c>
      <c r="V33" s="2">
        <v>0.88282767469721957</v>
      </c>
      <c r="W33" s="3">
        <v>-4.6034149708757003E-3</v>
      </c>
      <c r="X33">
        <f t="shared" si="8"/>
        <v>0.68077113395232502</v>
      </c>
      <c r="Y33">
        <f t="shared" si="9"/>
        <v>0.52493993288674778</v>
      </c>
      <c r="AA33">
        <f t="shared" si="10"/>
        <v>0.15583120106557724</v>
      </c>
      <c r="AB33">
        <f t="shared" si="11"/>
        <v>2.4283363225540363E-2</v>
      </c>
      <c r="AF33" s="2">
        <v>-1.9806629764920609</v>
      </c>
      <c r="AG33" s="3">
        <v>-0.25945401857610384</v>
      </c>
      <c r="AH33">
        <f t="shared" si="12"/>
        <v>0.17794765547607855</v>
      </c>
      <c r="AI33">
        <f t="shared" si="13"/>
        <v>0.48018865460220722</v>
      </c>
      <c r="AJ33">
        <f t="shared" si="14"/>
        <v>-0.30224099912612867</v>
      </c>
      <c r="AK33">
        <f t="shared" si="15"/>
        <v>9.134962155276051E-2</v>
      </c>
      <c r="AP33" s="2">
        <v>0.15852631555357027</v>
      </c>
      <c r="AQ33" s="3">
        <v>-2.2585462195063424E-2</v>
      </c>
      <c r="AR33">
        <f t="shared" si="16"/>
        <v>0.55358520138487521</v>
      </c>
      <c r="AS33">
        <f t="shared" si="17"/>
        <v>0.52178231980649037</v>
      </c>
      <c r="AU33">
        <f t="shared" si="18"/>
        <v>3.1802881578384845E-2</v>
      </c>
      <c r="AV33">
        <f t="shared" si="19"/>
        <v>1.0114232766887702E-3</v>
      </c>
      <c r="AZ33" s="2">
        <v>6.3630857983299774E-2</v>
      </c>
      <c r="BA33" s="3">
        <v>0.10183663542062549</v>
      </c>
      <c r="BB33">
        <f t="shared" si="20"/>
        <v>0.5369217406373219</v>
      </c>
      <c r="BC33">
        <f t="shared" si="21"/>
        <v>0.54363060204077951</v>
      </c>
      <c r="BD33">
        <f t="shared" si="22"/>
        <v>-6.7088614034576111E-3</v>
      </c>
      <c r="BE33">
        <f t="shared" si="23"/>
        <v>4.5008821330803228E-5</v>
      </c>
      <c r="BI33" s="2">
        <v>0.45989266832535813</v>
      </c>
      <c r="BJ33" s="3">
        <v>0.2111622240610069</v>
      </c>
      <c r="BK33">
        <f t="shared" si="24"/>
        <v>0.60650455620570343</v>
      </c>
      <c r="BL33">
        <f t="shared" si="25"/>
        <v>0.56282796618924935</v>
      </c>
      <c r="BM33" s="3"/>
      <c r="BN33">
        <f t="shared" si="26"/>
        <v>4.3676590016454075E-2</v>
      </c>
      <c r="BO33">
        <f t="shared" si="27"/>
        <v>1.9076445154654158E-3</v>
      </c>
      <c r="BR33" s="2">
        <v>-0.40608091969089505</v>
      </c>
      <c r="BS33" s="3">
        <v>0.11448040284741266</v>
      </c>
      <c r="BT33">
        <f t="shared" si="28"/>
        <v>0.45444125136688984</v>
      </c>
      <c r="BU33">
        <f t="shared" si="29"/>
        <v>0.54585082340449909</v>
      </c>
      <c r="BV33" s="3"/>
      <c r="BW33">
        <f t="shared" si="30"/>
        <v>-9.1409572037609244E-2</v>
      </c>
      <c r="BX33">
        <f t="shared" si="31"/>
        <v>8.3557098600988734E-3</v>
      </c>
      <c r="CB33" s="2">
        <v>0.92267359866428345</v>
      </c>
      <c r="CC33" s="2">
        <v>0.36534099852853208</v>
      </c>
      <c r="CD33">
        <f t="shared" si="32"/>
        <v>0.6877680019476502</v>
      </c>
      <c r="CE33">
        <f t="shared" si="33"/>
        <v>0.58990146393325904</v>
      </c>
      <c r="CG33">
        <f t="shared" si="34"/>
        <v>9.7866538014391158E-2</v>
      </c>
      <c r="CH33">
        <f t="shared" si="35"/>
        <v>9.5778592629222701E-3</v>
      </c>
      <c r="CK33" s="2">
        <v>-1.1240379818008914</v>
      </c>
      <c r="CL33" s="3">
        <v>0.31890072051868174</v>
      </c>
      <c r="CM33">
        <f t="shared" si="36"/>
        <v>0.32836936521744486</v>
      </c>
      <c r="CN33">
        <f t="shared" si="37"/>
        <v>0.58174663998766019</v>
      </c>
      <c r="CO33">
        <f t="shared" si="38"/>
        <v>-0.25337727477021532</v>
      </c>
      <c r="CP33">
        <f t="shared" si="39"/>
        <v>6.4200043369981197E-2</v>
      </c>
      <c r="CT33" s="2">
        <v>-0.84965995928780591</v>
      </c>
      <c r="CU33" s="3">
        <v>-0.1827380917380455</v>
      </c>
      <c r="CV33">
        <f t="shared" si="40"/>
        <v>0.37654962089251187</v>
      </c>
      <c r="CW33">
        <f t="shared" si="41"/>
        <v>0.49365982454341889</v>
      </c>
      <c r="CY33">
        <f t="shared" si="42"/>
        <v>-0.11711020365090702</v>
      </c>
      <c r="CZ33">
        <f t="shared" si="43"/>
        <v>1.3714799799156916E-2</v>
      </c>
      <c r="DC33" s="2">
        <v>-1.0184939426048869</v>
      </c>
      <c r="DD33" s="3">
        <v>-0.50051148386706368</v>
      </c>
      <c r="DE33">
        <f t="shared" si="44"/>
        <v>0.3469026965202473</v>
      </c>
      <c r="DF33">
        <f t="shared" si="45"/>
        <v>0.43785942500967262</v>
      </c>
      <c r="DG33">
        <f t="shared" si="46"/>
        <v>-9.095672848942532E-2</v>
      </c>
      <c r="DH33">
        <f t="shared" si="47"/>
        <v>8.2731264574990356E-3</v>
      </c>
      <c r="DL33" s="2">
        <v>0.36279796403779041</v>
      </c>
      <c r="DM33" s="3">
        <v>0.39167235321393945</v>
      </c>
      <c r="DN33">
        <f t="shared" si="48"/>
        <v>0.58945491194329924</v>
      </c>
      <c r="DO33">
        <f t="shared" si="49"/>
        <v>0.59452519942560622</v>
      </c>
      <c r="DQ33">
        <f t="shared" si="50"/>
        <v>-5.0702874823069788E-3</v>
      </c>
      <c r="DR33">
        <f t="shared" si="51"/>
        <v>2.570781515323884E-5</v>
      </c>
      <c r="DU33" s="2">
        <v>-0.28788135798925818</v>
      </c>
      <c r="DV33" s="3">
        <v>0.16724010997064417</v>
      </c>
      <c r="DW33">
        <f t="shared" si="52"/>
        <v>0.4751968682027613</v>
      </c>
      <c r="DX33">
        <f t="shared" si="53"/>
        <v>0.55511532700889299</v>
      </c>
      <c r="DY33">
        <f t="shared" si="54"/>
        <v>-7.9918458806131687E-2</v>
      </c>
      <c r="DZ33">
        <f t="shared" si="55"/>
        <v>6.3869600579473671E-3</v>
      </c>
      <c r="ED33" s="2">
        <v>0.15852631555357027</v>
      </c>
      <c r="EE33" s="3">
        <v>-2.2585462195063424E-2</v>
      </c>
      <c r="EF33">
        <f t="shared" si="56"/>
        <v>0.55358520138487521</v>
      </c>
      <c r="EG33">
        <f t="shared" si="57"/>
        <v>0.52178231980649037</v>
      </c>
      <c r="EI33">
        <f t="shared" si="58"/>
        <v>3.1802881578384845E-2</v>
      </c>
      <c r="EJ33">
        <f t="shared" si="59"/>
        <v>1.0114232766887702E-3</v>
      </c>
      <c r="EM33" s="2">
        <v>6.3630857983299774E-2</v>
      </c>
      <c r="EN33" s="3">
        <v>0.10183663542062549</v>
      </c>
      <c r="EO33">
        <f t="shared" si="60"/>
        <v>0.5369217406373219</v>
      </c>
      <c r="EP33">
        <f t="shared" si="61"/>
        <v>0.54363060204077951</v>
      </c>
      <c r="ER33">
        <f t="shared" si="62"/>
        <v>-6.7088614034576111E-3</v>
      </c>
      <c r="ES33">
        <f t="shared" si="63"/>
        <v>4.5008821330803228E-5</v>
      </c>
      <c r="EW33" s="2">
        <v>0.30758608811119637</v>
      </c>
      <c r="EX33" s="3">
        <v>0.16911642039482483</v>
      </c>
      <c r="EY33">
        <f t="shared" si="64"/>
        <v>0.57975981218975936</v>
      </c>
      <c r="EZ33">
        <f t="shared" si="65"/>
        <v>0.55544480352867698</v>
      </c>
      <c r="FB33">
        <f t="shared" si="66"/>
        <v>2.4315008661082382E-2</v>
      </c>
      <c r="FC33">
        <f t="shared" si="67"/>
        <v>5.9121964618851126E-4</v>
      </c>
      <c r="FG33" s="2">
        <v>-0.30727956534940509</v>
      </c>
      <c r="FH33" s="3">
        <v>6.7530360444092094E-2</v>
      </c>
      <c r="FI33">
        <f t="shared" si="68"/>
        <v>0.47179058011274028</v>
      </c>
      <c r="FJ33">
        <f t="shared" si="69"/>
        <v>0.53760648580694481</v>
      </c>
      <c r="FK33">
        <f t="shared" si="70"/>
        <v>-6.5815905694204535E-2</v>
      </c>
      <c r="FL33">
        <f t="shared" si="71"/>
        <v>4.3317334423484252E-3</v>
      </c>
      <c r="FP33" s="2">
        <v>-0.66895210030599583</v>
      </c>
      <c r="FQ33" s="3">
        <v>-0.19283500099995027</v>
      </c>
      <c r="FR33">
        <f t="shared" si="72"/>
        <v>0.40828157510842333</v>
      </c>
      <c r="FS33">
        <f t="shared" si="73"/>
        <v>0.49188682659952082</v>
      </c>
      <c r="FU33">
        <f t="shared" si="74"/>
        <v>-8.3605251491097488E-2</v>
      </c>
      <c r="FV33">
        <f t="shared" si="75"/>
        <v>6.9898380768896587E-3</v>
      </c>
      <c r="FZ33" s="2">
        <v>1.7461619956902619</v>
      </c>
      <c r="GA33" s="3">
        <v>0.30548235006897806</v>
      </c>
      <c r="GB33">
        <f t="shared" si="76"/>
        <v>0.8323709885526378</v>
      </c>
      <c r="GC33">
        <f t="shared" si="77"/>
        <v>0.57939039981547702</v>
      </c>
      <c r="GD33">
        <f t="shared" si="78"/>
        <v>0.25298058873716078</v>
      </c>
      <c r="GE33">
        <f t="shared" si="79"/>
        <v>6.3999178277800481E-2</v>
      </c>
      <c r="GI33" s="2"/>
      <c r="GJ33" s="3"/>
      <c r="GS33" s="2"/>
      <c r="GT33" s="3"/>
    </row>
    <row r="34" spans="2:202" x14ac:dyDescent="0.25">
      <c r="B34" s="2">
        <v>0.9433610823013634</v>
      </c>
      <c r="C34" s="3">
        <v>0.2931099554958525</v>
      </c>
      <c r="D34">
        <f t="shared" si="0"/>
        <v>0.6914006844846079</v>
      </c>
      <c r="E34">
        <f t="shared" si="1"/>
        <v>0.57721783100553326</v>
      </c>
      <c r="G34">
        <f t="shared" si="2"/>
        <v>0.11418285347907464</v>
      </c>
      <c r="H34">
        <f t="shared" si="3"/>
        <v>1.3037724028623828E-2</v>
      </c>
      <c r="L34" s="2">
        <v>-1.3062584777124726</v>
      </c>
      <c r="M34" s="3">
        <v>-0.43384358950910462</v>
      </c>
      <c r="N34">
        <f t="shared" si="4"/>
        <v>0.29637179485140447</v>
      </c>
      <c r="O34">
        <f t="shared" si="5"/>
        <v>0.44956617967633561</v>
      </c>
      <c r="P34">
        <f t="shared" si="6"/>
        <v>-0.15319438482493114</v>
      </c>
      <c r="Q34">
        <f t="shared" si="7"/>
        <v>2.3468519541889093E-2</v>
      </c>
      <c r="V34" s="2">
        <v>0.22982339095090581</v>
      </c>
      <c r="W34" s="3">
        <v>-0.20725393270910938</v>
      </c>
      <c r="X34">
        <f t="shared" si="8"/>
        <v>0.56610483138317191</v>
      </c>
      <c r="Y34">
        <f t="shared" si="9"/>
        <v>0.48935488978495512</v>
      </c>
      <c r="AA34">
        <f t="shared" si="10"/>
        <v>7.6749941598216798E-2</v>
      </c>
      <c r="AB34">
        <f t="shared" si="11"/>
        <v>5.8905535353296892E-3</v>
      </c>
      <c r="AF34" s="2">
        <v>0.47477673978493629</v>
      </c>
      <c r="AG34" s="3">
        <v>0.14181302134005958</v>
      </c>
      <c r="AH34">
        <f t="shared" si="12"/>
        <v>0.60911817067030305</v>
      </c>
      <c r="AI34">
        <f t="shared" si="13"/>
        <v>0.55065037890527535</v>
      </c>
      <c r="AJ34">
        <f t="shared" si="14"/>
        <v>5.8467791765027699E-2</v>
      </c>
      <c r="AK34">
        <f t="shared" si="15"/>
        <v>3.4184826738786409E-3</v>
      </c>
      <c r="AP34" s="2">
        <v>0.9433610823013634</v>
      </c>
      <c r="AQ34" s="3">
        <v>0.2931099554958525</v>
      </c>
      <c r="AR34">
        <f t="shared" si="16"/>
        <v>0.6914006844846079</v>
      </c>
      <c r="AS34">
        <f t="shared" si="17"/>
        <v>0.57721783100553326</v>
      </c>
      <c r="AU34">
        <f t="shared" si="18"/>
        <v>0.11418285347907464</v>
      </c>
      <c r="AV34">
        <f t="shared" si="19"/>
        <v>1.3037724028623828E-2</v>
      </c>
      <c r="AZ34" s="2">
        <v>-1.3062584777124726</v>
      </c>
      <c r="BA34" s="3">
        <v>-0.43384358950910462</v>
      </c>
      <c r="BB34">
        <f t="shared" si="20"/>
        <v>0.29637179485140447</v>
      </c>
      <c r="BC34">
        <f t="shared" si="21"/>
        <v>0.44956617967633561</v>
      </c>
      <c r="BD34">
        <f t="shared" si="22"/>
        <v>-0.15319438482493114</v>
      </c>
      <c r="BE34">
        <f t="shared" si="23"/>
        <v>2.3468519541889093E-2</v>
      </c>
      <c r="BI34" s="2">
        <v>0.38649752864667314</v>
      </c>
      <c r="BJ34" s="3">
        <v>0.52787500277859711</v>
      </c>
      <c r="BK34">
        <f t="shared" si="24"/>
        <v>0.59361651013467509</v>
      </c>
      <c r="BL34">
        <f t="shared" si="25"/>
        <v>0.61844212403764875</v>
      </c>
      <c r="BM34" s="3"/>
      <c r="BN34">
        <f t="shared" si="26"/>
        <v>-2.4825613902973664E-2</v>
      </c>
      <c r="BO34">
        <f t="shared" si="27"/>
        <v>6.1631110565951925E-4</v>
      </c>
      <c r="BR34" s="2">
        <v>0.60114099092102979</v>
      </c>
      <c r="BS34" s="3">
        <v>0.46853800481208113</v>
      </c>
      <c r="BT34">
        <f t="shared" si="28"/>
        <v>0.63130749134606889</v>
      </c>
      <c r="BU34">
        <f t="shared" si="29"/>
        <v>0.6080226607481598</v>
      </c>
      <c r="BV34" s="3"/>
      <c r="BW34">
        <f t="shared" si="30"/>
        <v>2.328483059790909E-2</v>
      </c>
      <c r="BX34">
        <f t="shared" si="31"/>
        <v>5.4218333597332339E-4</v>
      </c>
      <c r="CB34" s="2">
        <v>0.36105760655607949</v>
      </c>
      <c r="CC34" s="2">
        <v>1.5644644150256255E-2</v>
      </c>
      <c r="CD34">
        <f t="shared" si="32"/>
        <v>0.58914930850003933</v>
      </c>
      <c r="CE34">
        <f t="shared" si="33"/>
        <v>0.52849545331963332</v>
      </c>
      <c r="CG34">
        <f t="shared" si="34"/>
        <v>6.0653855180406002E-2</v>
      </c>
      <c r="CH34">
        <f t="shared" si="35"/>
        <v>3.6788901482456642E-3</v>
      </c>
      <c r="CK34" s="2">
        <v>-0.48745107161368212</v>
      </c>
      <c r="CL34" s="3">
        <v>-0.56812163183181197</v>
      </c>
      <c r="CM34">
        <f t="shared" si="36"/>
        <v>0.44015280840760745</v>
      </c>
      <c r="CN34">
        <f t="shared" si="37"/>
        <v>0.42598721241285165</v>
      </c>
      <c r="CO34">
        <f t="shared" si="38"/>
        <v>1.4165595994755809E-2</v>
      </c>
      <c r="CP34">
        <f t="shared" si="39"/>
        <v>2.0066410988664181E-4</v>
      </c>
      <c r="CT34" s="2">
        <v>0.3605209425882005</v>
      </c>
      <c r="CU34" s="3">
        <v>-3.0884700671546944E-2</v>
      </c>
      <c r="CV34">
        <f t="shared" si="40"/>
        <v>0.58905507133429558</v>
      </c>
      <c r="CW34">
        <f t="shared" si="41"/>
        <v>0.5203249894123031</v>
      </c>
      <c r="CY34">
        <f t="shared" si="42"/>
        <v>6.8730081921992481E-2</v>
      </c>
      <c r="CZ34">
        <f t="shared" si="43"/>
        <v>4.7238241610037977E-3</v>
      </c>
      <c r="DC34" s="2">
        <v>-0.15536862843845359</v>
      </c>
      <c r="DD34" s="3">
        <v>-2.9367523382187108E-2</v>
      </c>
      <c r="DE34">
        <f t="shared" si="44"/>
        <v>0.49846584992178466</v>
      </c>
      <c r="DF34">
        <f t="shared" si="45"/>
        <v>0.5205914028408869</v>
      </c>
      <c r="DG34">
        <f t="shared" si="46"/>
        <v>-2.2125552919102232E-2</v>
      </c>
      <c r="DH34">
        <f t="shared" si="47"/>
        <v>4.8954009197599323E-4</v>
      </c>
      <c r="DL34" s="2">
        <v>1.632704629931973</v>
      </c>
      <c r="DM34" s="3">
        <v>0.82747716092079882</v>
      </c>
      <c r="DN34">
        <f t="shared" si="48"/>
        <v>0.81244809224926051</v>
      </c>
      <c r="DO34">
        <f t="shared" si="49"/>
        <v>0.67105168965766737</v>
      </c>
      <c r="DQ34">
        <f t="shared" si="50"/>
        <v>0.14139640259159314</v>
      </c>
      <c r="DR34">
        <f t="shared" si="51"/>
        <v>1.9992942665843887E-2</v>
      </c>
      <c r="DU34" s="2">
        <v>-0.18920138752617713</v>
      </c>
      <c r="DV34" s="3">
        <v>-0.49453810614039279</v>
      </c>
      <c r="DW34">
        <f t="shared" si="52"/>
        <v>0.49252488217185592</v>
      </c>
      <c r="DX34">
        <f t="shared" si="53"/>
        <v>0.43890833870720108</v>
      </c>
      <c r="DY34">
        <f t="shared" si="54"/>
        <v>5.3616543464654831E-2</v>
      </c>
      <c r="DZ34">
        <f t="shared" si="55"/>
        <v>2.8747337330972205E-3</v>
      </c>
      <c r="ED34" s="2">
        <v>0.9433610823013634</v>
      </c>
      <c r="EE34" s="3">
        <v>0.2931099554958525</v>
      </c>
      <c r="EF34">
        <f t="shared" si="56"/>
        <v>0.6914006844846079</v>
      </c>
      <c r="EG34">
        <f t="shared" si="57"/>
        <v>0.57721783100553326</v>
      </c>
      <c r="EI34">
        <f t="shared" si="58"/>
        <v>0.11418285347907464</v>
      </c>
      <c r="EJ34">
        <f t="shared" si="59"/>
        <v>1.3037724028623828E-2</v>
      </c>
      <c r="EM34" s="2">
        <v>-1.3062584777124726</v>
      </c>
      <c r="EN34" s="3">
        <v>-0.43384358950910462</v>
      </c>
      <c r="EO34">
        <f t="shared" si="60"/>
        <v>0.29637179485140447</v>
      </c>
      <c r="EP34">
        <f t="shared" si="61"/>
        <v>0.44956617967633561</v>
      </c>
      <c r="ER34">
        <f t="shared" si="62"/>
        <v>-0.15319438482493114</v>
      </c>
      <c r="ES34">
        <f t="shared" si="63"/>
        <v>2.3468519541889093E-2</v>
      </c>
      <c r="EW34" s="2">
        <v>-1.0864554317680462</v>
      </c>
      <c r="EX34" s="3">
        <v>-0.47597483864629397</v>
      </c>
      <c r="EY34">
        <f t="shared" si="64"/>
        <v>0.33496878908134831</v>
      </c>
      <c r="EZ34">
        <f t="shared" si="65"/>
        <v>0.44216801295457153</v>
      </c>
      <c r="FB34">
        <f t="shared" si="66"/>
        <v>-0.10719922387322323</v>
      </c>
      <c r="FC34">
        <f t="shared" si="67"/>
        <v>1.1491673599021432E-2</v>
      </c>
      <c r="FG34" s="2">
        <v>-1.24780967664861</v>
      </c>
      <c r="FH34" s="3">
        <v>0.13714778635320188</v>
      </c>
      <c r="FI34">
        <f t="shared" si="68"/>
        <v>0.30663529246453314</v>
      </c>
      <c r="FJ34">
        <f t="shared" si="69"/>
        <v>0.54983117256946046</v>
      </c>
      <c r="FK34">
        <f t="shared" si="70"/>
        <v>-0.24319588010492732</v>
      </c>
      <c r="FL34">
        <f t="shared" si="71"/>
        <v>5.9144236100010183E-2</v>
      </c>
      <c r="FP34" s="2">
        <v>-0.19894075240446382</v>
      </c>
      <c r="FQ34" s="3">
        <v>-1.5923469592028797E-2</v>
      </c>
      <c r="FR34">
        <f t="shared" si="72"/>
        <v>0.49081466833748716</v>
      </c>
      <c r="FS34">
        <f t="shared" si="73"/>
        <v>0.5229521529585035</v>
      </c>
      <c r="FU34">
        <f t="shared" si="74"/>
        <v>-3.2137484621016343E-2</v>
      </c>
      <c r="FV34">
        <f t="shared" si="75"/>
        <v>1.032817917766062E-3</v>
      </c>
      <c r="FZ34" s="2">
        <v>1.690225976364115</v>
      </c>
      <c r="GA34" s="3">
        <v>0.14523078415188137</v>
      </c>
      <c r="GB34">
        <f t="shared" si="76"/>
        <v>0.8225487306039323</v>
      </c>
      <c r="GC34">
        <f t="shared" si="77"/>
        <v>0.55125053151444603</v>
      </c>
      <c r="GD34">
        <f t="shared" si="78"/>
        <v>0.27129819908948627</v>
      </c>
      <c r="GE34">
        <f t="shared" si="79"/>
        <v>7.360271282919853E-2</v>
      </c>
      <c r="GI34" s="2"/>
      <c r="GJ34" s="3"/>
      <c r="GS34" s="2"/>
      <c r="GT34" s="3"/>
    </row>
    <row r="35" spans="2:202" x14ac:dyDescent="0.25">
      <c r="B35" s="2">
        <v>-0.41628595361034409</v>
      </c>
      <c r="C35" s="3">
        <v>-0.37936563251887401</v>
      </c>
      <c r="D35">
        <f t="shared" si="0"/>
        <v>0.45264926694004554</v>
      </c>
      <c r="E35">
        <f t="shared" si="1"/>
        <v>0.45913240466915339</v>
      </c>
      <c r="G35">
        <f t="shared" si="2"/>
        <v>-6.4831377291078573E-3</v>
      </c>
      <c r="H35">
        <f t="shared" si="3"/>
        <v>4.2031074814581787E-5</v>
      </c>
      <c r="L35" s="2">
        <v>-0.84965995928780591</v>
      </c>
      <c r="M35" s="3">
        <v>-0.25564499565711274</v>
      </c>
      <c r="N35">
        <f t="shared" si="4"/>
        <v>0.37654962089251187</v>
      </c>
      <c r="O35">
        <f t="shared" si="5"/>
        <v>0.48085751173744085</v>
      </c>
      <c r="P35">
        <f t="shared" si="6"/>
        <v>-0.10430789084492897</v>
      </c>
      <c r="Q35">
        <f t="shared" si="7"/>
        <v>1.0880136092517617E-2</v>
      </c>
      <c r="V35" s="2">
        <v>1.8939150310756041</v>
      </c>
      <c r="W35" s="3">
        <v>0.31940614358351138</v>
      </c>
      <c r="X35">
        <f t="shared" si="8"/>
        <v>0.85831613881077673</v>
      </c>
      <c r="Y35">
        <f t="shared" si="9"/>
        <v>0.58183539131061424</v>
      </c>
      <c r="AA35">
        <f t="shared" si="10"/>
        <v>0.27648074750016249</v>
      </c>
      <c r="AB35">
        <f t="shared" si="11"/>
        <v>7.6441603738248612E-2</v>
      </c>
      <c r="AF35" s="2">
        <v>0.8658689078151367</v>
      </c>
      <c r="AG35" s="3">
        <v>5.0235807237846118E-2</v>
      </c>
      <c r="AH35">
        <f t="shared" si="12"/>
        <v>0.67779320694188583</v>
      </c>
      <c r="AI35">
        <f t="shared" si="13"/>
        <v>0.53456959536057813</v>
      </c>
      <c r="AJ35">
        <f t="shared" si="14"/>
        <v>0.1432236115813077</v>
      </c>
      <c r="AK35">
        <f t="shared" si="15"/>
        <v>2.0513002914393296E-2</v>
      </c>
      <c r="AP35" s="2">
        <v>-0.41628595361034409</v>
      </c>
      <c r="AQ35" s="3">
        <v>-0.37936563251887401</v>
      </c>
      <c r="AR35">
        <f t="shared" si="16"/>
        <v>0.45264926694004554</v>
      </c>
      <c r="AS35">
        <f t="shared" si="17"/>
        <v>0.45913240466915339</v>
      </c>
      <c r="AU35">
        <f t="shared" si="18"/>
        <v>-6.4831377291078573E-3</v>
      </c>
      <c r="AV35">
        <f t="shared" si="19"/>
        <v>4.2031074814581787E-5</v>
      </c>
      <c r="AZ35" s="2">
        <v>-0.84965995928780591</v>
      </c>
      <c r="BA35" s="3">
        <v>-0.25564499565711274</v>
      </c>
      <c r="BB35">
        <f t="shared" si="20"/>
        <v>0.37654962089251187</v>
      </c>
      <c r="BC35">
        <f t="shared" si="21"/>
        <v>0.48085751173744085</v>
      </c>
      <c r="BD35">
        <f t="shared" si="22"/>
        <v>-0.10430789084492897</v>
      </c>
      <c r="BE35">
        <f t="shared" si="23"/>
        <v>1.0880136092517617E-2</v>
      </c>
      <c r="BI35" s="2">
        <v>0.95895376234927343</v>
      </c>
      <c r="BJ35" s="3">
        <v>0.30460556499967378</v>
      </c>
      <c r="BK35">
        <f t="shared" si="24"/>
        <v>0.69413872926125175</v>
      </c>
      <c r="BL35">
        <f t="shared" si="25"/>
        <v>0.57923643803521407</v>
      </c>
      <c r="BM35" s="3"/>
      <c r="BN35">
        <f t="shared" si="26"/>
        <v>0.11490229122603768</v>
      </c>
      <c r="BO35">
        <f t="shared" si="27"/>
        <v>1.3202536528993175E-2</v>
      </c>
      <c r="BR35" s="2">
        <v>-0.13415921914857326</v>
      </c>
      <c r="BS35" s="3">
        <v>0.30759914496193252</v>
      </c>
      <c r="BT35">
        <f t="shared" si="28"/>
        <v>0.50219018160456308</v>
      </c>
      <c r="BU35">
        <f t="shared" si="29"/>
        <v>0.5797621049477617</v>
      </c>
      <c r="BV35" s="3"/>
      <c r="BW35">
        <f t="shared" si="30"/>
        <v>-7.7571923343198623E-2</v>
      </c>
      <c r="BX35">
        <f t="shared" si="31"/>
        <v>6.0174032911630834E-3</v>
      </c>
      <c r="CB35" s="2">
        <v>-1.3362101794129195</v>
      </c>
      <c r="CC35" s="2">
        <v>-0.25984581843602078</v>
      </c>
      <c r="CD35">
        <f t="shared" si="32"/>
        <v>0.29111233335148767</v>
      </c>
      <c r="CE35">
        <f t="shared" si="33"/>
        <v>0.48011985529659462</v>
      </c>
      <c r="CG35">
        <f t="shared" si="34"/>
        <v>-0.18900752194510695</v>
      </c>
      <c r="CH35">
        <f t="shared" si="35"/>
        <v>3.5723843351830084E-2</v>
      </c>
      <c r="CK35" s="2">
        <v>-0.30727956534940509</v>
      </c>
      <c r="CL35" s="3">
        <v>-0.12369398727309973</v>
      </c>
      <c r="CM35">
        <f t="shared" si="36"/>
        <v>0.47179058011274028</v>
      </c>
      <c r="CN35">
        <f t="shared" si="37"/>
        <v>0.5040278562945435</v>
      </c>
      <c r="CO35">
        <f t="shared" si="38"/>
        <v>-3.2237276181803221E-2</v>
      </c>
      <c r="CP35">
        <f t="shared" si="39"/>
        <v>1.0392419756218572E-3</v>
      </c>
      <c r="CT35" s="2">
        <v>0.95895376234927343</v>
      </c>
      <c r="CU35" s="3">
        <v>0.2450418616546397</v>
      </c>
      <c r="CV35">
        <f t="shared" si="40"/>
        <v>0.69413872926125175</v>
      </c>
      <c r="CW35">
        <f t="shared" si="41"/>
        <v>0.56877716571510428</v>
      </c>
      <c r="CY35">
        <f t="shared" si="42"/>
        <v>0.12536156354614747</v>
      </c>
      <c r="CZ35">
        <f t="shared" si="43"/>
        <v>1.571552161473477E-2</v>
      </c>
      <c r="DC35" s="2">
        <v>-1.2097761168847577E-2</v>
      </c>
      <c r="DD35" s="3">
        <v>-1.2859760139539999E-2</v>
      </c>
      <c r="DE35">
        <f t="shared" si="44"/>
        <v>0.52362394003634183</v>
      </c>
      <c r="DF35">
        <f t="shared" si="45"/>
        <v>0.52349013447532844</v>
      </c>
      <c r="DG35">
        <f t="shared" si="46"/>
        <v>1.3380556101338925E-4</v>
      </c>
      <c r="DH35">
        <f t="shared" si="47"/>
        <v>1.7903928158107835E-8</v>
      </c>
      <c r="DL35" s="2">
        <v>0.20770646016703859</v>
      </c>
      <c r="DM35" s="3">
        <v>-4.4613489645872369E-3</v>
      </c>
      <c r="DN35">
        <f t="shared" si="48"/>
        <v>0.56222114066277662</v>
      </c>
      <c r="DO35">
        <f t="shared" si="49"/>
        <v>0.52496487940557979</v>
      </c>
      <c r="DQ35">
        <f t="shared" si="50"/>
        <v>3.7256261257196832E-2</v>
      </c>
      <c r="DR35">
        <f t="shared" si="51"/>
        <v>1.3880290028645058E-3</v>
      </c>
      <c r="DU35" s="2">
        <v>0.68039050738037266</v>
      </c>
      <c r="DV35" s="3">
        <v>-0.56240835538635492</v>
      </c>
      <c r="DW35">
        <f t="shared" si="52"/>
        <v>0.64522355477623838</v>
      </c>
      <c r="DX35">
        <f t="shared" si="53"/>
        <v>0.42699045282315573</v>
      </c>
      <c r="DY35">
        <f t="shared" si="54"/>
        <v>0.21823310195308265</v>
      </c>
      <c r="DZ35">
        <f t="shared" si="55"/>
        <v>4.7625686788064565E-2</v>
      </c>
      <c r="ED35" s="2">
        <v>-0.41628595361034409</v>
      </c>
      <c r="EE35" s="3">
        <v>-0.37936563251887401</v>
      </c>
      <c r="EF35">
        <f t="shared" si="56"/>
        <v>0.45264926694004554</v>
      </c>
      <c r="EG35">
        <f t="shared" si="57"/>
        <v>0.45913240466915339</v>
      </c>
      <c r="EI35">
        <f t="shared" si="58"/>
        <v>-6.4831377291078573E-3</v>
      </c>
      <c r="EJ35">
        <f t="shared" si="59"/>
        <v>4.2031074814581787E-5</v>
      </c>
      <c r="EM35" s="2">
        <v>-0.84965995928780591</v>
      </c>
      <c r="EN35" s="3">
        <v>-0.25564499565711274</v>
      </c>
      <c r="EO35">
        <f t="shared" si="60"/>
        <v>0.37654962089251187</v>
      </c>
      <c r="EP35">
        <f t="shared" si="61"/>
        <v>0.48085751173744085</v>
      </c>
      <c r="ER35">
        <f t="shared" si="62"/>
        <v>-0.10430789084492897</v>
      </c>
      <c r="ES35">
        <f t="shared" si="63"/>
        <v>1.0880136092517617E-2</v>
      </c>
      <c r="EW35" s="2">
        <v>5.8818939502553198E-3</v>
      </c>
      <c r="EX35" s="3">
        <v>0.10215725848851298</v>
      </c>
      <c r="EY35">
        <f t="shared" si="64"/>
        <v>0.52678113306752417</v>
      </c>
      <c r="EZ35">
        <f t="shared" si="65"/>
        <v>0.54368690283792298</v>
      </c>
      <c r="FB35">
        <f t="shared" si="66"/>
        <v>-1.6905769770398815E-2</v>
      </c>
      <c r="FC35">
        <f t="shared" si="67"/>
        <v>2.8580505152973039E-4</v>
      </c>
      <c r="FG35" s="2">
        <v>-1.9806629764920609</v>
      </c>
      <c r="FH35" s="3">
        <v>-7.822331817264877E-2</v>
      </c>
      <c r="FI35">
        <f t="shared" si="68"/>
        <v>0.17794765547607855</v>
      </c>
      <c r="FJ35">
        <f t="shared" si="69"/>
        <v>0.51201241877119597</v>
      </c>
      <c r="FK35">
        <f t="shared" si="70"/>
        <v>-0.33406476329511742</v>
      </c>
      <c r="FL35">
        <f t="shared" si="71"/>
        <v>0.11159926607542282</v>
      </c>
      <c r="FP35" s="2">
        <v>0.79875826700410013</v>
      </c>
      <c r="FQ35" s="3">
        <v>0.30284481863268298</v>
      </c>
      <c r="FR35">
        <f t="shared" si="72"/>
        <v>0.66600870684534796</v>
      </c>
      <c r="FS35">
        <f t="shared" si="73"/>
        <v>0.5789272543427173</v>
      </c>
      <c r="FU35">
        <f t="shared" si="74"/>
        <v>8.7081452502630663E-2</v>
      </c>
      <c r="FV35">
        <f t="shared" si="75"/>
        <v>7.5831793699679198E-3</v>
      </c>
      <c r="FZ35" s="2">
        <v>-0.37919726007430171</v>
      </c>
      <c r="GA35" s="3">
        <v>-3.9917570854973251E-2</v>
      </c>
      <c r="GB35">
        <f t="shared" si="76"/>
        <v>0.45916197054820534</v>
      </c>
      <c r="GC35">
        <f t="shared" si="77"/>
        <v>0.51873883469433024</v>
      </c>
      <c r="GD35">
        <f t="shared" si="78"/>
        <v>-5.9576864146124897E-2</v>
      </c>
      <c r="GE35">
        <f t="shared" si="79"/>
        <v>3.5494027414858221E-3</v>
      </c>
      <c r="GI35" s="2"/>
      <c r="GJ35" s="3"/>
      <c r="GS35" s="2"/>
      <c r="GT35" s="3"/>
    </row>
    <row r="36" spans="2:202" x14ac:dyDescent="0.25">
      <c r="B36" s="2">
        <v>0.78173924464945044</v>
      </c>
      <c r="C36" s="3">
        <v>0.28806684161406509</v>
      </c>
      <c r="D36">
        <f t="shared" si="0"/>
        <v>0.66302019908923715</v>
      </c>
      <c r="E36">
        <f t="shared" si="1"/>
        <v>0.57633226985891695</v>
      </c>
      <c r="G36">
        <f t="shared" si="2"/>
        <v>8.6687929230320204E-2</v>
      </c>
      <c r="H36">
        <f t="shared" si="3"/>
        <v>7.5147970742410041E-3</v>
      </c>
      <c r="L36" s="2">
        <v>-4.2448826303999147E-2</v>
      </c>
      <c r="M36" s="3">
        <v>0.22497650876721317</v>
      </c>
      <c r="N36">
        <f t="shared" si="4"/>
        <v>0.51829435108155419</v>
      </c>
      <c r="O36">
        <f t="shared" si="5"/>
        <v>0.56525372814721175</v>
      </c>
      <c r="P36">
        <f t="shared" si="6"/>
        <v>-4.6959377065657559E-2</v>
      </c>
      <c r="Q36">
        <f t="shared" si="7"/>
        <v>2.2051830943946053E-3</v>
      </c>
      <c r="V36" s="2">
        <v>5.8818939502553198E-3</v>
      </c>
      <c r="W36" s="3">
        <v>-1.2117637422881598E-2</v>
      </c>
      <c r="X36">
        <f t="shared" si="8"/>
        <v>0.52678113306752417</v>
      </c>
      <c r="Y36">
        <f t="shared" si="9"/>
        <v>0.52362044980417066</v>
      </c>
      <c r="AA36">
        <f t="shared" si="10"/>
        <v>3.1606832633535031E-3</v>
      </c>
      <c r="AB36">
        <f t="shared" si="11"/>
        <v>9.9899186912429494E-6</v>
      </c>
      <c r="AF36" s="2">
        <v>0.60114099092102979</v>
      </c>
      <c r="AG36" s="3">
        <v>0.24616133172127799</v>
      </c>
      <c r="AH36">
        <f t="shared" si="12"/>
        <v>0.63130749134606889</v>
      </c>
      <c r="AI36">
        <f t="shared" si="13"/>
        <v>0.56897374251647193</v>
      </c>
      <c r="AJ36">
        <f t="shared" si="14"/>
        <v>6.2333748829596969E-2</v>
      </c>
      <c r="AK36">
        <f t="shared" si="15"/>
        <v>3.8854962431512817E-3</v>
      </c>
      <c r="AP36" s="2">
        <v>0.78173924464945044</v>
      </c>
      <c r="AQ36" s="3">
        <v>0.28806684161406509</v>
      </c>
      <c r="AR36">
        <f t="shared" si="16"/>
        <v>0.66302019908923715</v>
      </c>
      <c r="AS36">
        <f t="shared" si="17"/>
        <v>0.57633226985891695</v>
      </c>
      <c r="AU36">
        <f t="shared" si="18"/>
        <v>8.6687929230320204E-2</v>
      </c>
      <c r="AV36">
        <f t="shared" si="19"/>
        <v>7.5147970742410041E-3</v>
      </c>
      <c r="AZ36" s="2">
        <v>-4.2448826303999147E-2</v>
      </c>
      <c r="BA36" s="3">
        <v>0.22497650876721317</v>
      </c>
      <c r="BB36">
        <f t="shared" si="20"/>
        <v>0.51829435108155419</v>
      </c>
      <c r="BC36">
        <f t="shared" si="21"/>
        <v>0.56525372814721175</v>
      </c>
      <c r="BD36">
        <f t="shared" si="22"/>
        <v>-4.6959377065657559E-2</v>
      </c>
      <c r="BE36">
        <f t="shared" si="23"/>
        <v>2.2051830943946053E-3</v>
      </c>
      <c r="BI36" s="2">
        <v>1.7461619956902619</v>
      </c>
      <c r="BJ36" s="3">
        <v>0.36757832032477128</v>
      </c>
      <c r="BK36">
        <f t="shared" si="24"/>
        <v>0.8323709885526378</v>
      </c>
      <c r="BL36">
        <f t="shared" si="25"/>
        <v>0.59029433335910775</v>
      </c>
      <c r="BM36" s="3"/>
      <c r="BN36">
        <f t="shared" si="26"/>
        <v>0.24207665519353005</v>
      </c>
      <c r="BO36">
        <f t="shared" si="27"/>
        <v>5.8601106989687242E-2</v>
      </c>
      <c r="BR36" s="2">
        <v>0.79875826700410013</v>
      </c>
      <c r="BS36" s="3">
        <v>0.21875182500007018</v>
      </c>
      <c r="BT36">
        <f t="shared" si="28"/>
        <v>0.66600870684534796</v>
      </c>
      <c r="BU36">
        <f t="shared" si="29"/>
        <v>0.56416068558990162</v>
      </c>
      <c r="BV36" s="3"/>
      <c r="BW36">
        <f t="shared" si="30"/>
        <v>0.10184802125544634</v>
      </c>
      <c r="BX36">
        <f t="shared" si="31"/>
        <v>1.0373019433649849E-2</v>
      </c>
      <c r="CB36" s="2">
        <v>2.5299348394051591</v>
      </c>
      <c r="CC36" s="2">
        <v>0.59445857058842799</v>
      </c>
      <c r="CD36">
        <f t="shared" si="32"/>
        <v>0.97</v>
      </c>
      <c r="CE36">
        <f t="shared" si="33"/>
        <v>0.63013407112383635</v>
      </c>
      <c r="CG36">
        <f t="shared" si="34"/>
        <v>0.33986592887616363</v>
      </c>
      <c r="CH36">
        <f t="shared" si="35"/>
        <v>0.11550884961085751</v>
      </c>
      <c r="CK36" s="2">
        <v>-1.7569629102755477</v>
      </c>
      <c r="CL36" s="3">
        <v>0.82659155045368993</v>
      </c>
      <c r="CM36">
        <f t="shared" si="36"/>
        <v>0.21722895900805878</v>
      </c>
      <c r="CN36">
        <f t="shared" si="37"/>
        <v>0.67089617815443903</v>
      </c>
      <c r="CO36">
        <f t="shared" si="38"/>
        <v>-0.45366721914638025</v>
      </c>
      <c r="CP36">
        <f t="shared" si="39"/>
        <v>0.20581394572800982</v>
      </c>
      <c r="CT36" s="2">
        <v>2.5299348394051591</v>
      </c>
      <c r="CU36" s="3">
        <v>0.53437469207710164</v>
      </c>
      <c r="CV36">
        <f t="shared" si="40"/>
        <v>0.97</v>
      </c>
      <c r="CW36">
        <f t="shared" si="41"/>
        <v>0.61958345703998674</v>
      </c>
      <c r="CY36">
        <f t="shared" si="42"/>
        <v>0.35041654296001323</v>
      </c>
      <c r="CZ36">
        <f t="shared" si="43"/>
        <v>0.12279175358004681</v>
      </c>
      <c r="DC36" s="2">
        <v>1.4485647852547749</v>
      </c>
      <c r="DD36" s="3">
        <v>0.43495505599485362</v>
      </c>
      <c r="DE36">
        <f t="shared" si="44"/>
        <v>0.78011348791304247</v>
      </c>
      <c r="DF36">
        <f t="shared" si="45"/>
        <v>0.60212555920366728</v>
      </c>
      <c r="DG36">
        <f t="shared" si="46"/>
        <v>0.17798792870937519</v>
      </c>
      <c r="DH36">
        <f t="shared" si="47"/>
        <v>3.1679702766253627E-2</v>
      </c>
      <c r="DL36" s="2">
        <v>-0.34031433640731373</v>
      </c>
      <c r="DM36" s="3">
        <v>0.4137618294726314</v>
      </c>
      <c r="DN36">
        <f t="shared" si="48"/>
        <v>0.4659897375337344</v>
      </c>
      <c r="DO36">
        <f t="shared" si="49"/>
        <v>0.59840406918392064</v>
      </c>
      <c r="DQ36">
        <f t="shared" si="50"/>
        <v>-0.13241433165018623</v>
      </c>
      <c r="DR36">
        <f t="shared" si="51"/>
        <v>1.7533555226365512E-2</v>
      </c>
      <c r="DU36" s="2">
        <v>-1.5531704915329725</v>
      </c>
      <c r="DV36" s="3">
        <v>-0.70829609058937093</v>
      </c>
      <c r="DW36">
        <f t="shared" si="52"/>
        <v>0.25301451774095368</v>
      </c>
      <c r="DX36">
        <f t="shared" si="53"/>
        <v>0.40137284570740156</v>
      </c>
      <c r="DY36">
        <f t="shared" si="54"/>
        <v>-0.14835832796644788</v>
      </c>
      <c r="DZ36">
        <f t="shared" si="55"/>
        <v>2.201019347700011E-2</v>
      </c>
      <c r="ED36" s="2">
        <v>0.78173924464945044</v>
      </c>
      <c r="EE36" s="3">
        <v>0.28806684161406509</v>
      </c>
      <c r="EF36">
        <f t="shared" si="56"/>
        <v>0.66302019908923715</v>
      </c>
      <c r="EG36">
        <f t="shared" si="57"/>
        <v>0.57633226985891695</v>
      </c>
      <c r="EI36">
        <f t="shared" si="58"/>
        <v>8.6687929230320204E-2</v>
      </c>
      <c r="EJ36">
        <f t="shared" si="59"/>
        <v>7.5147970742410041E-3</v>
      </c>
      <c r="EM36" s="2">
        <v>-4.2448826303999147E-2</v>
      </c>
      <c r="EN36" s="3">
        <v>0.22497650876721317</v>
      </c>
      <c r="EO36">
        <f t="shared" si="60"/>
        <v>0.51829435108155419</v>
      </c>
      <c r="EP36">
        <f t="shared" si="61"/>
        <v>0.56525372814721175</v>
      </c>
      <c r="ER36">
        <f t="shared" si="62"/>
        <v>-4.6959377065657559E-2</v>
      </c>
      <c r="ES36">
        <f t="shared" si="63"/>
        <v>2.2051830943946053E-3</v>
      </c>
      <c r="EW36" s="2">
        <v>0.41647877292681079</v>
      </c>
      <c r="EX36" s="3">
        <v>0.12569380436692679</v>
      </c>
      <c r="EY36">
        <f t="shared" si="64"/>
        <v>0.59888115925504981</v>
      </c>
      <c r="EZ36">
        <f t="shared" si="65"/>
        <v>0.547819875252198</v>
      </c>
      <c r="FB36">
        <f t="shared" si="66"/>
        <v>5.1061284002851814E-2</v>
      </c>
      <c r="FC36">
        <f t="shared" si="67"/>
        <v>2.6072547240198907E-3</v>
      </c>
      <c r="FG36" s="2">
        <v>-0.81267868422385547</v>
      </c>
      <c r="FH36" s="3">
        <v>-1.4123153688666422E-2</v>
      </c>
      <c r="FI36">
        <f t="shared" si="68"/>
        <v>0.38304346202253947</v>
      </c>
      <c r="FJ36">
        <f t="shared" si="69"/>
        <v>0.52326828498586275</v>
      </c>
      <c r="FK36">
        <f t="shared" si="70"/>
        <v>-0.14022482296332328</v>
      </c>
      <c r="FL36">
        <f t="shared" si="71"/>
        <v>1.9663000975095355E-2</v>
      </c>
      <c r="FP36" s="2">
        <v>0.45989266832535813</v>
      </c>
      <c r="FQ36" s="3">
        <v>0.12290034476208224</v>
      </c>
      <c r="FR36">
        <f t="shared" si="72"/>
        <v>0.60650455620570343</v>
      </c>
      <c r="FS36">
        <f t="shared" si="73"/>
        <v>0.54732934909144126</v>
      </c>
      <c r="FU36">
        <f t="shared" si="74"/>
        <v>5.9175207114262163E-2</v>
      </c>
      <c r="FV36">
        <f t="shared" si="75"/>
        <v>3.5017051370158231E-3</v>
      </c>
      <c r="FZ36" s="2">
        <v>0.30758608811119637</v>
      </c>
      <c r="GA36" s="3">
        <v>0.32124669149311247</v>
      </c>
      <c r="GB36">
        <f t="shared" si="76"/>
        <v>0.57975981218975936</v>
      </c>
      <c r="GC36">
        <f t="shared" si="77"/>
        <v>0.58215858800127696</v>
      </c>
      <c r="GD36">
        <f t="shared" si="78"/>
        <v>-2.398775811517595E-3</v>
      </c>
      <c r="GE36">
        <f t="shared" si="79"/>
        <v>5.754125393921896E-6</v>
      </c>
      <c r="GI36" s="2"/>
      <c r="GJ36" s="3"/>
      <c r="GS36" s="2"/>
      <c r="GT36" s="3"/>
    </row>
    <row r="37" spans="2:202" x14ac:dyDescent="0.25">
      <c r="B37" s="2">
        <v>2.4976985804327667E-2</v>
      </c>
      <c r="C37" s="3">
        <v>0.12074394122960419</v>
      </c>
      <c r="D37">
        <f t="shared" si="0"/>
        <v>0.53013419465475176</v>
      </c>
      <c r="E37">
        <f t="shared" si="1"/>
        <v>0.54695068875785546</v>
      </c>
      <c r="G37">
        <f t="shared" si="2"/>
        <v>-1.6816494103103707E-2</v>
      </c>
      <c r="H37">
        <f t="shared" si="3"/>
        <v>2.8279447391972177E-4</v>
      </c>
      <c r="L37" s="2">
        <v>-0.81267868422385547</v>
      </c>
      <c r="M37" s="3">
        <v>-0.18619450812512461</v>
      </c>
      <c r="N37">
        <f t="shared" si="4"/>
        <v>0.38304346202253947</v>
      </c>
      <c r="O37">
        <f t="shared" si="5"/>
        <v>0.49305288444040457</v>
      </c>
      <c r="P37">
        <f t="shared" si="6"/>
        <v>-0.1100094224178651</v>
      </c>
      <c r="Q37">
        <f t="shared" si="7"/>
        <v>1.210207302071228E-2</v>
      </c>
      <c r="V37" s="2">
        <v>-4.2448826303999147E-2</v>
      </c>
      <c r="W37" s="3">
        <v>0.25654927452054521</v>
      </c>
      <c r="X37">
        <f t="shared" si="8"/>
        <v>0.51829435108155419</v>
      </c>
      <c r="Y37">
        <f t="shared" si="9"/>
        <v>0.57079784539257894</v>
      </c>
      <c r="AA37">
        <f t="shared" si="10"/>
        <v>-5.2503494311024745E-2</v>
      </c>
      <c r="AB37">
        <f t="shared" si="11"/>
        <v>2.7566169148678077E-3</v>
      </c>
      <c r="AF37" s="2">
        <v>0.85057154658330236</v>
      </c>
      <c r="AG37" s="3">
        <v>1.8391351631319774E-2</v>
      </c>
      <c r="AH37">
        <f t="shared" si="12"/>
        <v>0.67510701958419217</v>
      </c>
      <c r="AI37">
        <f t="shared" si="13"/>
        <v>0.52897776989692391</v>
      </c>
      <c r="AJ37">
        <f t="shared" si="14"/>
        <v>0.14612924968726826</v>
      </c>
      <c r="AK37">
        <f t="shared" si="15"/>
        <v>2.1353757614163991E-2</v>
      </c>
      <c r="AP37" s="2">
        <v>2.4976985804327667E-2</v>
      </c>
      <c r="AQ37" s="3">
        <v>0.12074394122960419</v>
      </c>
      <c r="AR37">
        <f t="shared" si="16"/>
        <v>0.53013419465475176</v>
      </c>
      <c r="AS37">
        <f t="shared" si="17"/>
        <v>0.54695068875785546</v>
      </c>
      <c r="AU37">
        <f t="shared" si="18"/>
        <v>-1.6816494103103707E-2</v>
      </c>
      <c r="AV37">
        <f t="shared" si="19"/>
        <v>2.8279447391972177E-4</v>
      </c>
      <c r="AZ37" s="2">
        <v>-0.81267868422385547</v>
      </c>
      <c r="BA37" s="3">
        <v>-0.18619450812512461</v>
      </c>
      <c r="BB37">
        <f t="shared" si="20"/>
        <v>0.38304346202253947</v>
      </c>
      <c r="BC37">
        <f t="shared" si="21"/>
        <v>0.49305288444040457</v>
      </c>
      <c r="BD37">
        <f t="shared" si="22"/>
        <v>-0.1100094224178651</v>
      </c>
      <c r="BE37">
        <f t="shared" si="23"/>
        <v>1.210207302071228E-2</v>
      </c>
      <c r="BI37" s="2">
        <v>0.54979797889110649</v>
      </c>
      <c r="BJ37" s="3">
        <v>0.30545393305339719</v>
      </c>
      <c r="BK37">
        <f t="shared" si="24"/>
        <v>0.62229175668892533</v>
      </c>
      <c r="BL37">
        <f t="shared" si="25"/>
        <v>0.57938540984192277</v>
      </c>
      <c r="BM37" s="3"/>
      <c r="BN37">
        <f t="shared" si="26"/>
        <v>4.2906346847002563E-2</v>
      </c>
      <c r="BO37">
        <f t="shared" si="27"/>
        <v>1.8409545997552868E-3</v>
      </c>
      <c r="BR37" s="2">
        <v>4.0519302259681188E-3</v>
      </c>
      <c r="BS37" s="3">
        <v>-0.36710388290600598</v>
      </c>
      <c r="BT37">
        <f t="shared" si="28"/>
        <v>0.52645979493954764</v>
      </c>
      <c r="BU37">
        <f t="shared" si="29"/>
        <v>0.46128554443581771</v>
      </c>
      <c r="BV37" s="3"/>
      <c r="BW37">
        <f t="shared" si="30"/>
        <v>6.5174250503729936E-2</v>
      </c>
      <c r="BX37">
        <f t="shared" si="31"/>
        <v>4.2476829287229415E-3</v>
      </c>
      <c r="CB37" s="2">
        <v>0.60114099092102979</v>
      </c>
      <c r="CC37" s="2">
        <v>0.59582211659354056</v>
      </c>
      <c r="CD37">
        <f t="shared" si="32"/>
        <v>0.63130749134606889</v>
      </c>
      <c r="CE37">
        <f t="shared" si="33"/>
        <v>0.63037350719291119</v>
      </c>
      <c r="CG37">
        <f t="shared" si="34"/>
        <v>9.3398415315770755E-4</v>
      </c>
      <c r="CH37">
        <f t="shared" si="35"/>
        <v>8.7232639834972014E-7</v>
      </c>
      <c r="CK37" s="2">
        <v>-0.53184545646227033</v>
      </c>
      <c r="CL37" s="3">
        <v>-0.77049806919460129</v>
      </c>
      <c r="CM37">
        <f t="shared" si="36"/>
        <v>0.43235723938589293</v>
      </c>
      <c r="CN37">
        <f t="shared" si="37"/>
        <v>0.39045029730047837</v>
      </c>
      <c r="CO37">
        <f t="shared" si="38"/>
        <v>4.1906942085414567E-2</v>
      </c>
      <c r="CP37">
        <f t="shared" si="39"/>
        <v>1.7561917949502905E-3</v>
      </c>
      <c r="CT37" s="2">
        <v>4.0519302259681188E-3</v>
      </c>
      <c r="CU37" s="3">
        <v>-0.16554573492751343</v>
      </c>
      <c r="CV37">
        <f t="shared" si="40"/>
        <v>0.52645979493954764</v>
      </c>
      <c r="CW37">
        <f t="shared" si="41"/>
        <v>0.49667876949827189</v>
      </c>
      <c r="CY37">
        <f t="shared" si="42"/>
        <v>2.9781025441275755E-2</v>
      </c>
      <c r="CZ37">
        <f t="shared" si="43"/>
        <v>8.8690947633391379E-4</v>
      </c>
      <c r="DC37" s="2">
        <v>-0.19894075240446382</v>
      </c>
      <c r="DD37" s="3">
        <v>-0.17538084583838021</v>
      </c>
      <c r="DE37">
        <f t="shared" si="44"/>
        <v>0.49081466833748716</v>
      </c>
      <c r="DF37">
        <f t="shared" si="45"/>
        <v>0.4949517428438116</v>
      </c>
      <c r="DG37">
        <f t="shared" si="46"/>
        <v>-4.1370745063244452E-3</v>
      </c>
      <c r="DH37">
        <f t="shared" si="47"/>
        <v>1.711538547087965E-5</v>
      </c>
      <c r="DL37" s="2">
        <v>-0.33741269474761598</v>
      </c>
      <c r="DM37" s="3">
        <v>0.19846095116395168</v>
      </c>
      <c r="DN37">
        <f t="shared" si="48"/>
        <v>0.46649926025629501</v>
      </c>
      <c r="DO37">
        <f t="shared" si="49"/>
        <v>0.56059764697499914</v>
      </c>
      <c r="DQ37">
        <f t="shared" si="50"/>
        <v>-9.409838671870413E-2</v>
      </c>
      <c r="DR37">
        <f t="shared" si="51"/>
        <v>8.8545063830627931E-3</v>
      </c>
      <c r="DU37" s="2">
        <v>4.0519302259681188E-3</v>
      </c>
      <c r="DV37" s="3">
        <v>-0.38725632868660115</v>
      </c>
      <c r="DW37">
        <f t="shared" si="52"/>
        <v>0.52645979493954764</v>
      </c>
      <c r="DX37">
        <f t="shared" si="53"/>
        <v>0.45774681352255481</v>
      </c>
      <c r="DY37">
        <f t="shared" si="54"/>
        <v>6.8712981416992835E-2</v>
      </c>
      <c r="DZ37">
        <f t="shared" si="55"/>
        <v>4.7214738152120024E-3</v>
      </c>
      <c r="ED37" s="2">
        <v>2.4976985804327667E-2</v>
      </c>
      <c r="EE37" s="3">
        <v>0.12074394122960419</v>
      </c>
      <c r="EF37">
        <f t="shared" si="56"/>
        <v>0.53013419465475176</v>
      </c>
      <c r="EG37">
        <f t="shared" si="57"/>
        <v>0.54695068875785546</v>
      </c>
      <c r="EI37">
        <f t="shared" si="58"/>
        <v>-1.6816494103103707E-2</v>
      </c>
      <c r="EJ37">
        <f t="shared" si="59"/>
        <v>2.8279447391972177E-4</v>
      </c>
      <c r="EM37" s="2">
        <v>-0.81267868422385547</v>
      </c>
      <c r="EN37" s="3">
        <v>-0.18619450812512461</v>
      </c>
      <c r="EO37">
        <f t="shared" si="60"/>
        <v>0.38304346202253947</v>
      </c>
      <c r="EP37">
        <f t="shared" si="61"/>
        <v>0.49305288444040457</v>
      </c>
      <c r="ER37">
        <f t="shared" si="62"/>
        <v>-0.1100094224178651</v>
      </c>
      <c r="ES37">
        <f t="shared" si="63"/>
        <v>1.210207302071228E-2</v>
      </c>
      <c r="EW37" s="2">
        <v>-0.19894075240446382</v>
      </c>
      <c r="EX37" s="3">
        <v>2.0754341305261121E-2</v>
      </c>
      <c r="EY37">
        <f t="shared" si="64"/>
        <v>0.49081466833748716</v>
      </c>
      <c r="EZ37">
        <f t="shared" si="65"/>
        <v>0.52939270636160596</v>
      </c>
      <c r="FB37">
        <f t="shared" si="66"/>
        <v>-3.8578038024118799E-2</v>
      </c>
      <c r="FC37">
        <f t="shared" si="67"/>
        <v>1.4882650177903559E-3</v>
      </c>
      <c r="FG37" s="2">
        <v>-0.48745107161368212</v>
      </c>
      <c r="FH37" s="3">
        <v>-5.9713261649614796E-2</v>
      </c>
      <c r="FI37">
        <f t="shared" si="68"/>
        <v>0.44015280840760745</v>
      </c>
      <c r="FJ37">
        <f t="shared" si="69"/>
        <v>0.5152627492738775</v>
      </c>
      <c r="FK37">
        <f t="shared" si="70"/>
        <v>-7.5109940866270042E-2</v>
      </c>
      <c r="FL37">
        <f t="shared" si="71"/>
        <v>5.6415032169345822E-3</v>
      </c>
      <c r="FP37" s="2">
        <v>1.1850697029235622</v>
      </c>
      <c r="FQ37" s="3">
        <v>0.41599727587699709</v>
      </c>
      <c r="FR37">
        <f t="shared" si="72"/>
        <v>0.73384425570718981</v>
      </c>
      <c r="FS37">
        <f t="shared" si="73"/>
        <v>0.59879660929454526</v>
      </c>
      <c r="FU37">
        <f t="shared" si="74"/>
        <v>0.13504764641264455</v>
      </c>
      <c r="FV37">
        <f t="shared" si="75"/>
        <v>1.8237866801594668E-2</v>
      </c>
      <c r="FZ37" s="2">
        <v>0.47477673978493629</v>
      </c>
      <c r="GA37" s="3">
        <v>-5.4088941492118216E-2</v>
      </c>
      <c r="GB37">
        <f t="shared" si="76"/>
        <v>0.60911817067030305</v>
      </c>
      <c r="GC37">
        <f t="shared" si="77"/>
        <v>0.51625036913025169</v>
      </c>
      <c r="GD37">
        <f t="shared" si="78"/>
        <v>9.2867801540051365E-2</v>
      </c>
      <c r="GE37">
        <f t="shared" si="79"/>
        <v>8.6244285628823674E-3</v>
      </c>
      <c r="GI37" s="2"/>
      <c r="GJ37" s="3"/>
      <c r="GS37" s="2"/>
      <c r="GT37" s="3"/>
    </row>
    <row r="38" spans="2:202" x14ac:dyDescent="0.25">
      <c r="B38" s="2">
        <v>-1.3794038185756177</v>
      </c>
      <c r="C38" s="3">
        <v>-0.5869826327449964</v>
      </c>
      <c r="D38">
        <f t="shared" si="0"/>
        <v>0.28352761297434403</v>
      </c>
      <c r="E38">
        <f t="shared" si="1"/>
        <v>0.42267525674686324</v>
      </c>
      <c r="G38">
        <f t="shared" si="2"/>
        <v>-0.1391476437725192</v>
      </c>
      <c r="H38">
        <f t="shared" si="3"/>
        <v>1.9362066767443901E-2</v>
      </c>
      <c r="L38" s="2">
        <v>-1.5373610712129262</v>
      </c>
      <c r="M38" s="3">
        <v>0.1918897117384292</v>
      </c>
      <c r="N38">
        <f t="shared" si="4"/>
        <v>0.25579062169460798</v>
      </c>
      <c r="O38">
        <f t="shared" si="5"/>
        <v>0.55944374990728241</v>
      </c>
      <c r="P38">
        <f t="shared" si="6"/>
        <v>-0.30365312821267443</v>
      </c>
      <c r="Q38">
        <f t="shared" si="7"/>
        <v>9.2205222273342893E-2</v>
      </c>
      <c r="V38" s="2">
        <v>0.30363556284869364</v>
      </c>
      <c r="W38" s="3">
        <v>0.37878532109592927</v>
      </c>
      <c r="X38">
        <f t="shared" si="8"/>
        <v>0.57906610751379861</v>
      </c>
      <c r="Y38">
        <f t="shared" si="9"/>
        <v>0.59226226124764447</v>
      </c>
      <c r="AA38">
        <f t="shared" si="10"/>
        <v>-1.3196153733845861E-2</v>
      </c>
      <c r="AB38">
        <f t="shared" si="11"/>
        <v>1.7413847336729407E-4</v>
      </c>
      <c r="AF38" s="2">
        <v>0.45989266832535813</v>
      </c>
      <c r="AG38" s="3">
        <v>-3.7308135054320873E-2</v>
      </c>
      <c r="AH38">
        <f t="shared" si="12"/>
        <v>0.60650455620570343</v>
      </c>
      <c r="AI38">
        <f t="shared" si="13"/>
        <v>0.51919704662723798</v>
      </c>
      <c r="AJ38">
        <f t="shared" si="14"/>
        <v>8.7307509578465448E-2</v>
      </c>
      <c r="AK38">
        <f t="shared" si="15"/>
        <v>7.622601228793836E-3</v>
      </c>
      <c r="AP38" s="2">
        <v>-1.3794038185756177</v>
      </c>
      <c r="AQ38" s="3">
        <v>-0.5869826327449964</v>
      </c>
      <c r="AR38">
        <f t="shared" si="16"/>
        <v>0.28352761297434403</v>
      </c>
      <c r="AS38">
        <f t="shared" si="17"/>
        <v>0.42267525674686324</v>
      </c>
      <c r="AU38">
        <f t="shared" si="18"/>
        <v>-0.1391476437725192</v>
      </c>
      <c r="AV38">
        <f t="shared" si="19"/>
        <v>1.9362066767443901E-2</v>
      </c>
      <c r="AZ38" s="2">
        <v>-1.5373610712129262</v>
      </c>
      <c r="BA38" s="3">
        <v>0.1918897117384292</v>
      </c>
      <c r="BB38">
        <f t="shared" si="20"/>
        <v>0.25579062169460798</v>
      </c>
      <c r="BC38">
        <f t="shared" si="21"/>
        <v>0.55944374990728241</v>
      </c>
      <c r="BD38">
        <f t="shared" si="22"/>
        <v>-0.30365312821267443</v>
      </c>
      <c r="BE38">
        <f t="shared" si="23"/>
        <v>9.2205222273342893E-2</v>
      </c>
      <c r="BI38" s="2">
        <v>2.0174007799614539</v>
      </c>
      <c r="BJ38" s="3">
        <v>0.46143394537572918</v>
      </c>
      <c r="BK38">
        <f t="shared" si="24"/>
        <v>0.88000000000000012</v>
      </c>
      <c r="BL38">
        <f t="shared" si="25"/>
        <v>0.60677520150620101</v>
      </c>
      <c r="BM38" s="3"/>
      <c r="BN38">
        <f t="shared" si="26"/>
        <v>0.2732247984937991</v>
      </c>
      <c r="BO38">
        <f t="shared" si="27"/>
        <v>7.4651790511977123E-2</v>
      </c>
      <c r="BR38" s="2">
        <v>-1.3830750613560179</v>
      </c>
      <c r="BS38" s="3">
        <v>-0.33322853732637697</v>
      </c>
      <c r="BT38">
        <f t="shared" si="28"/>
        <v>0.28288294976777656</v>
      </c>
      <c r="BU38">
        <f t="shared" si="29"/>
        <v>0.46723399029222712</v>
      </c>
      <c r="BV38" s="3"/>
      <c r="BW38">
        <f t="shared" si="30"/>
        <v>-0.18435104052445056</v>
      </c>
      <c r="BX38">
        <f t="shared" si="31"/>
        <v>3.3985306142447616E-2</v>
      </c>
      <c r="CB38" s="2">
        <v>-0.11952329102711255</v>
      </c>
      <c r="CC38" s="2">
        <v>-4.6398299691965371E-2</v>
      </c>
      <c r="CD38">
        <f t="shared" si="32"/>
        <v>0.50476022257386211</v>
      </c>
      <c r="CE38">
        <f t="shared" si="33"/>
        <v>0.51760083111274913</v>
      </c>
      <c r="CG38">
        <f t="shared" si="34"/>
        <v>-1.2840608538887022E-2</v>
      </c>
      <c r="CH38">
        <f t="shared" si="35"/>
        <v>1.648812276489383E-4</v>
      </c>
      <c r="CK38" s="2">
        <v>-2.2761571756279251</v>
      </c>
      <c r="CL38" s="3">
        <v>0.50979215287662494</v>
      </c>
      <c r="CM38">
        <f t="shared" si="36"/>
        <v>0.12605943959615651</v>
      </c>
      <c r="CN38">
        <f t="shared" si="37"/>
        <v>0.61526681020007878</v>
      </c>
      <c r="CO38">
        <f t="shared" si="38"/>
        <v>-0.48920737060392228</v>
      </c>
      <c r="CP38">
        <f t="shared" si="39"/>
        <v>0.23932385145320337</v>
      </c>
      <c r="CT38" s="2">
        <v>5.427441323433628E-2</v>
      </c>
      <c r="CU38" s="3">
        <v>0.18871235909149597</v>
      </c>
      <c r="CV38">
        <f t="shared" si="40"/>
        <v>0.53527876684486664</v>
      </c>
      <c r="CW38">
        <f t="shared" si="41"/>
        <v>0.55888581286299244</v>
      </c>
      <c r="CY38">
        <f t="shared" si="42"/>
        <v>-2.3607046018125799E-2</v>
      </c>
      <c r="CZ38">
        <f t="shared" si="43"/>
        <v>5.5729262170190917E-4</v>
      </c>
      <c r="DC38" s="2">
        <v>0.60951253597223243</v>
      </c>
      <c r="DD38" s="3">
        <v>0.73232355544548677</v>
      </c>
      <c r="DE38">
        <f t="shared" si="44"/>
        <v>0.63277751863640352</v>
      </c>
      <c r="DF38">
        <f t="shared" si="45"/>
        <v>0.65434289863200734</v>
      </c>
      <c r="DG38">
        <f t="shared" si="46"/>
        <v>-2.1565379995603817E-2</v>
      </c>
      <c r="DH38">
        <f t="shared" si="47"/>
        <v>4.6506561435478928E-4</v>
      </c>
      <c r="DL38" s="2">
        <v>-0.30727956534940509</v>
      </c>
      <c r="DM38" s="3">
        <v>-9.0209777204315972E-2</v>
      </c>
      <c r="DN38">
        <f t="shared" si="48"/>
        <v>0.47179058011274028</v>
      </c>
      <c r="DO38">
        <f t="shared" si="49"/>
        <v>0.50990761950376595</v>
      </c>
      <c r="DQ38">
        <f t="shared" si="50"/>
        <v>-3.8117039391025676E-2</v>
      </c>
      <c r="DR38">
        <f t="shared" si="51"/>
        <v>1.4529086919370031E-3</v>
      </c>
      <c r="DU38" s="2">
        <v>-1.0184939426048869</v>
      </c>
      <c r="DV38" s="3">
        <v>-0.44566288318947334</v>
      </c>
      <c r="DW38">
        <f t="shared" si="52"/>
        <v>0.3469026965202473</v>
      </c>
      <c r="DX38">
        <f t="shared" si="53"/>
        <v>0.44749073432468861</v>
      </c>
      <c r="DY38">
        <f t="shared" si="54"/>
        <v>-0.10058803780444131</v>
      </c>
      <c r="DZ38">
        <f t="shared" si="55"/>
        <v>1.0117953349347715E-2</v>
      </c>
      <c r="ED38" s="2">
        <v>-1.3794038185756177</v>
      </c>
      <c r="EE38" s="3">
        <v>-0.5869826327449964</v>
      </c>
      <c r="EF38">
        <f t="shared" si="56"/>
        <v>0.28352761297434403</v>
      </c>
      <c r="EG38">
        <f t="shared" si="57"/>
        <v>0.42267525674686324</v>
      </c>
      <c r="EI38">
        <f t="shared" si="58"/>
        <v>-0.1391476437725192</v>
      </c>
      <c r="EJ38">
        <f t="shared" si="59"/>
        <v>1.9362066767443901E-2</v>
      </c>
      <c r="EM38" s="2">
        <v>-1.5373610712129262</v>
      </c>
      <c r="EN38" s="3">
        <v>0.1918897117384292</v>
      </c>
      <c r="EO38">
        <f t="shared" si="60"/>
        <v>0.25579062169460798</v>
      </c>
      <c r="EP38">
        <f t="shared" si="61"/>
        <v>0.55944374990728241</v>
      </c>
      <c r="ER38">
        <f t="shared" si="62"/>
        <v>-0.30365312821267443</v>
      </c>
      <c r="ES38">
        <f t="shared" si="63"/>
        <v>9.2205222273342893E-2</v>
      </c>
      <c r="EW38" s="2">
        <v>1.1850697029235622</v>
      </c>
      <c r="EX38" s="3">
        <v>0.17668882110154169</v>
      </c>
      <c r="EY38">
        <f t="shared" si="64"/>
        <v>0.73384425570718981</v>
      </c>
      <c r="EZ38">
        <f t="shared" si="65"/>
        <v>0.55677450260144534</v>
      </c>
      <c r="FB38">
        <f t="shared" si="66"/>
        <v>0.17706975310574447</v>
      </c>
      <c r="FC38">
        <f t="shared" si="67"/>
        <v>3.1353697464929303E-2</v>
      </c>
      <c r="FG38" s="2">
        <v>0.6168405367295926</v>
      </c>
      <c r="FH38" s="3">
        <v>0.14713775133771642</v>
      </c>
      <c r="FI38">
        <f t="shared" si="68"/>
        <v>0.63406430154577398</v>
      </c>
      <c r="FJ38">
        <f t="shared" si="69"/>
        <v>0.55158539130290851</v>
      </c>
      <c r="FK38">
        <f t="shared" si="70"/>
        <v>8.2478910242865466E-2</v>
      </c>
      <c r="FL38">
        <f t="shared" si="71"/>
        <v>6.8027706348506578E-3</v>
      </c>
      <c r="FP38" s="2">
        <v>-0.48745107161368212</v>
      </c>
      <c r="FQ38" s="3">
        <v>-0.2988372078346338</v>
      </c>
      <c r="FR38">
        <f t="shared" si="72"/>
        <v>0.44015280840760745</v>
      </c>
      <c r="FS38">
        <f t="shared" si="73"/>
        <v>0.47327304193616349</v>
      </c>
      <c r="FU38">
        <f t="shared" si="74"/>
        <v>-3.3120233528556031E-2</v>
      </c>
      <c r="FV38">
        <f t="shared" si="75"/>
        <v>1.0969498689860871E-3</v>
      </c>
      <c r="FZ38" s="2">
        <v>-1.3062584777124726</v>
      </c>
      <c r="GA38" s="3">
        <v>-0.60744423157396099</v>
      </c>
      <c r="GB38">
        <f t="shared" si="76"/>
        <v>0.29637179485140447</v>
      </c>
      <c r="GC38">
        <f t="shared" si="77"/>
        <v>0.41908223914993403</v>
      </c>
      <c r="GD38">
        <f t="shared" si="78"/>
        <v>-0.12271044429852956</v>
      </c>
      <c r="GE38">
        <f t="shared" si="79"/>
        <v>1.5057853139942528E-2</v>
      </c>
      <c r="GI38" s="2"/>
      <c r="GJ38" s="3"/>
      <c r="GS38" s="2"/>
      <c r="GT38" s="3"/>
    </row>
    <row r="39" spans="2:202" x14ac:dyDescent="0.25">
      <c r="B39" s="2">
        <v>-0.37919726007430171</v>
      </c>
      <c r="C39" s="3">
        <v>8.652002786730513E-2</v>
      </c>
      <c r="D39">
        <f t="shared" si="0"/>
        <v>0.45916197054820534</v>
      </c>
      <c r="E39">
        <f t="shared" si="1"/>
        <v>0.54094103506586466</v>
      </c>
      <c r="G39">
        <f t="shared" si="2"/>
        <v>-8.1779064517659317E-2</v>
      </c>
      <c r="H39">
        <f t="shared" si="3"/>
        <v>6.6878153933834852E-3</v>
      </c>
      <c r="L39" s="2">
        <v>-0.83952678679214976</v>
      </c>
      <c r="M39" s="3">
        <v>6.8106846035899948E-3</v>
      </c>
      <c r="N39">
        <f t="shared" si="4"/>
        <v>0.37832898659085956</v>
      </c>
      <c r="O39">
        <f t="shared" si="5"/>
        <v>0.52694422692881959</v>
      </c>
      <c r="P39">
        <f t="shared" si="6"/>
        <v>-0.14861524033796003</v>
      </c>
      <c r="Q39">
        <f t="shared" si="7"/>
        <v>2.2086489660709623E-2</v>
      </c>
      <c r="V39" s="2">
        <v>0.15852631555357027</v>
      </c>
      <c r="W39" s="3">
        <v>-0.12173944966496497</v>
      </c>
      <c r="X39">
        <f t="shared" si="8"/>
        <v>0.55358520138487521</v>
      </c>
      <c r="Y39">
        <f t="shared" si="9"/>
        <v>0.50437106935812615</v>
      </c>
      <c r="AA39">
        <f t="shared" si="10"/>
        <v>4.9214132026749069E-2</v>
      </c>
      <c r="AB39">
        <f t="shared" si="11"/>
        <v>2.4220307911462886E-3</v>
      </c>
      <c r="AF39" s="2">
        <v>0.36279796403779041</v>
      </c>
      <c r="AG39" s="3">
        <v>0.18339659829510357</v>
      </c>
      <c r="AH39">
        <f t="shared" si="12"/>
        <v>0.58945491194329924</v>
      </c>
      <c r="AI39">
        <f t="shared" si="13"/>
        <v>0.55795237543993692</v>
      </c>
      <c r="AJ39">
        <f t="shared" si="14"/>
        <v>3.1502536503362322E-2</v>
      </c>
      <c r="AK39">
        <f t="shared" si="15"/>
        <v>9.9240980614567547E-4</v>
      </c>
      <c r="AP39" s="2">
        <v>-0.37919726007430171</v>
      </c>
      <c r="AQ39" s="3">
        <v>8.652002786730513E-2</v>
      </c>
      <c r="AR39">
        <f t="shared" si="16"/>
        <v>0.45916197054820534</v>
      </c>
      <c r="AS39">
        <f t="shared" si="17"/>
        <v>0.54094103506586466</v>
      </c>
      <c r="AU39">
        <f t="shared" si="18"/>
        <v>-8.1779064517659317E-2</v>
      </c>
      <c r="AV39">
        <f t="shared" si="19"/>
        <v>6.6878153933834852E-3</v>
      </c>
      <c r="AZ39" s="2">
        <v>-0.83952678679214976</v>
      </c>
      <c r="BA39" s="3">
        <v>6.8106846035899948E-3</v>
      </c>
      <c r="BB39">
        <f t="shared" si="20"/>
        <v>0.37832898659085956</v>
      </c>
      <c r="BC39">
        <f t="shared" si="21"/>
        <v>0.52694422692881959</v>
      </c>
      <c r="BD39">
        <f t="shared" si="22"/>
        <v>-0.14861524033796003</v>
      </c>
      <c r="BE39">
        <f t="shared" si="23"/>
        <v>2.2086489660709623E-2</v>
      </c>
      <c r="BI39" s="2">
        <v>-0.66895210030599583</v>
      </c>
      <c r="BJ39" s="3">
        <v>-5.4458280906269349E-2</v>
      </c>
      <c r="BK39">
        <f t="shared" si="24"/>
        <v>0.40828157510842333</v>
      </c>
      <c r="BL39">
        <f t="shared" si="25"/>
        <v>0.51618551383593303</v>
      </c>
      <c r="BM39" s="3"/>
      <c r="BN39">
        <f t="shared" si="26"/>
        <v>-0.1079039387275097</v>
      </c>
      <c r="BO39">
        <f t="shared" si="27"/>
        <v>1.1643259992910167E-2</v>
      </c>
      <c r="BR39" s="2">
        <v>-1.1240379818008914</v>
      </c>
      <c r="BS39" s="3">
        <v>0.19525784313733419</v>
      </c>
      <c r="BT39">
        <f t="shared" si="28"/>
        <v>0.32836936521744486</v>
      </c>
      <c r="BU39">
        <f t="shared" si="29"/>
        <v>0.56003518733532476</v>
      </c>
      <c r="BV39" s="3"/>
      <c r="BW39">
        <f t="shared" si="30"/>
        <v>-0.23166582211787989</v>
      </c>
      <c r="BX39">
        <f t="shared" si="31"/>
        <v>5.3669053137553172E-2</v>
      </c>
      <c r="CB39" s="2">
        <v>0.31315130855943868</v>
      </c>
      <c r="CC39" s="2">
        <v>-0.64475862423194996</v>
      </c>
      <c r="CD39">
        <f t="shared" si="32"/>
        <v>0.58073705425028788</v>
      </c>
      <c r="CE39">
        <f t="shared" si="33"/>
        <v>0.41252990320788163</v>
      </c>
      <c r="CG39">
        <f t="shared" si="34"/>
        <v>0.16820715104240624</v>
      </c>
      <c r="CH39">
        <f t="shared" si="35"/>
        <v>2.8293645661802869E-2</v>
      </c>
      <c r="CK39" s="2">
        <v>0.48400866101457757</v>
      </c>
      <c r="CL39" s="3">
        <v>-0.42372953294951138</v>
      </c>
      <c r="CM39">
        <f t="shared" si="36"/>
        <v>0.61073927837106645</v>
      </c>
      <c r="CN39">
        <f t="shared" si="37"/>
        <v>0.45134218865289288</v>
      </c>
      <c r="CO39">
        <f t="shared" si="38"/>
        <v>0.15939708971817357</v>
      </c>
      <c r="CP39">
        <f t="shared" si="39"/>
        <v>2.5407432210623474E-2</v>
      </c>
      <c r="CT39" s="2">
        <v>-0.30727956534940509</v>
      </c>
      <c r="CU39" s="3">
        <v>-0.19404655251679878</v>
      </c>
      <c r="CV39">
        <f t="shared" si="40"/>
        <v>0.47179058011274028</v>
      </c>
      <c r="CW39">
        <f t="shared" si="41"/>
        <v>0.49167408047171279</v>
      </c>
      <c r="CY39">
        <f t="shared" si="42"/>
        <v>-1.9883500358972517E-2</v>
      </c>
      <c r="CZ39">
        <f t="shared" si="43"/>
        <v>3.953535865252602E-4</v>
      </c>
      <c r="DC39" s="2">
        <v>6.3630857983299774E-2</v>
      </c>
      <c r="DD39" s="3">
        <v>-0.10397418060654655</v>
      </c>
      <c r="DE39">
        <f t="shared" si="44"/>
        <v>0.5369217406373219</v>
      </c>
      <c r="DF39">
        <f t="shared" si="45"/>
        <v>0.50749061660732364</v>
      </c>
      <c r="DG39">
        <f t="shared" si="46"/>
        <v>2.9431124029998257E-2</v>
      </c>
      <c r="DH39">
        <f t="shared" si="47"/>
        <v>8.6619106166914081E-4</v>
      </c>
      <c r="DL39" s="2">
        <v>-0.65361993529885654</v>
      </c>
      <c r="DM39" s="3">
        <v>-0.31254949599691972</v>
      </c>
      <c r="DN39">
        <f t="shared" si="48"/>
        <v>0.41097387394245644</v>
      </c>
      <c r="DO39">
        <f t="shared" si="49"/>
        <v>0.47086519037612234</v>
      </c>
      <c r="DQ39">
        <f t="shared" si="50"/>
        <v>-5.9891316433665909E-2</v>
      </c>
      <c r="DR39">
        <f t="shared" si="51"/>
        <v>3.5869697841575E-3</v>
      </c>
      <c r="DU39" s="2">
        <v>2.5896929095493761</v>
      </c>
      <c r="DV39" s="3">
        <v>0.60208739436227321</v>
      </c>
      <c r="DW39">
        <f t="shared" si="52"/>
        <v>0.98049340275808594</v>
      </c>
      <c r="DX39">
        <f t="shared" si="53"/>
        <v>0.6314736779792155</v>
      </c>
      <c r="DY39">
        <f t="shared" si="54"/>
        <v>0.34901972477887044</v>
      </c>
      <c r="DZ39">
        <f t="shared" si="55"/>
        <v>0.12181476828471847</v>
      </c>
      <c r="ED39" s="2">
        <v>-0.37919726007430171</v>
      </c>
      <c r="EE39" s="3">
        <v>8.652002786730513E-2</v>
      </c>
      <c r="EF39">
        <f t="shared" si="56"/>
        <v>0.45916197054820534</v>
      </c>
      <c r="EG39">
        <f t="shared" si="57"/>
        <v>0.54094103506586466</v>
      </c>
      <c r="EI39">
        <f t="shared" si="58"/>
        <v>-8.1779064517659317E-2</v>
      </c>
      <c r="EJ39">
        <f t="shared" si="59"/>
        <v>6.6878153933834852E-3</v>
      </c>
      <c r="EM39" s="2">
        <v>-0.83952678679214976</v>
      </c>
      <c r="EN39" s="3">
        <v>6.8106846035899948E-3</v>
      </c>
      <c r="EO39">
        <f t="shared" si="60"/>
        <v>0.37832898659085956</v>
      </c>
      <c r="EP39">
        <f t="shared" si="61"/>
        <v>0.52694422692881959</v>
      </c>
      <c r="ER39">
        <f t="shared" si="62"/>
        <v>-0.14861524033796003</v>
      </c>
      <c r="ES39">
        <f t="shared" si="63"/>
        <v>2.2086489660709623E-2</v>
      </c>
      <c r="EW39" s="2">
        <v>2.4976985804327667E-2</v>
      </c>
      <c r="EX39" s="3">
        <v>0.12635330883734591</v>
      </c>
      <c r="EY39">
        <f t="shared" si="64"/>
        <v>0.53013419465475176</v>
      </c>
      <c r="EZ39">
        <f t="shared" si="65"/>
        <v>0.54793568297510753</v>
      </c>
      <c r="FB39">
        <f t="shared" si="66"/>
        <v>-1.7801488320355774E-2</v>
      </c>
      <c r="FC39">
        <f t="shared" si="67"/>
        <v>3.1689298641976302E-4</v>
      </c>
      <c r="FG39" s="2">
        <v>0.54979797889110649</v>
      </c>
      <c r="FH39" s="3">
        <v>0.1244027856533754</v>
      </c>
      <c r="FI39">
        <f t="shared" si="68"/>
        <v>0.62229175668892533</v>
      </c>
      <c r="FJ39">
        <f t="shared" si="69"/>
        <v>0.54759317483672565</v>
      </c>
      <c r="FK39">
        <f t="shared" si="70"/>
        <v>7.4698581852199686E-2</v>
      </c>
      <c r="FL39">
        <f t="shared" si="71"/>
        <v>5.5798781307297759E-3</v>
      </c>
      <c r="FP39" s="2">
        <v>0.74817362561585732</v>
      </c>
      <c r="FQ39" s="3">
        <v>0.63194526199177936</v>
      </c>
      <c r="FR39">
        <f t="shared" si="72"/>
        <v>0.65712614062158681</v>
      </c>
      <c r="FS39">
        <f t="shared" si="73"/>
        <v>0.63671666239584568</v>
      </c>
      <c r="FU39">
        <f t="shared" si="74"/>
        <v>2.0409478225741129E-2</v>
      </c>
      <c r="FV39">
        <f t="shared" si="75"/>
        <v>4.1654680144700127E-4</v>
      </c>
      <c r="FZ39" s="2">
        <v>0.95895376234927343</v>
      </c>
      <c r="GA39" s="3">
        <v>0.20803081582367675</v>
      </c>
      <c r="GB39">
        <f t="shared" si="76"/>
        <v>0.69413872926125175</v>
      </c>
      <c r="GC39">
        <f t="shared" si="77"/>
        <v>0.56227809689536168</v>
      </c>
      <c r="GD39">
        <f t="shared" si="78"/>
        <v>0.13186063236589007</v>
      </c>
      <c r="GE39">
        <f t="shared" si="79"/>
        <v>1.7387226367932416E-2</v>
      </c>
      <c r="GI39" s="2"/>
      <c r="GJ39" s="3"/>
      <c r="GS39" s="2"/>
      <c r="GT39" s="3"/>
    </row>
    <row r="40" spans="2:202" x14ac:dyDescent="0.25">
      <c r="B40" s="2">
        <v>2.5299348394051591</v>
      </c>
      <c r="C40" s="3">
        <v>0.31886320469009816</v>
      </c>
      <c r="D40">
        <f t="shared" si="0"/>
        <v>0.97</v>
      </c>
      <c r="E40">
        <f t="shared" si="1"/>
        <v>0.58174005227995507</v>
      </c>
      <c r="G40">
        <f t="shared" si="2"/>
        <v>0.38825994772004491</v>
      </c>
      <c r="H40">
        <f t="shared" si="3"/>
        <v>0.150745787003572</v>
      </c>
      <c r="L40" s="2">
        <v>-0.28926794180312454</v>
      </c>
      <c r="M40" s="3">
        <v>-0.10373914594607664</v>
      </c>
      <c r="N40">
        <f t="shared" si="4"/>
        <v>0.47495338673855692</v>
      </c>
      <c r="O40">
        <f t="shared" si="5"/>
        <v>0.50753188824391549</v>
      </c>
      <c r="P40">
        <f t="shared" si="6"/>
        <v>-3.257850150535857E-2</v>
      </c>
      <c r="Q40">
        <f t="shared" si="7"/>
        <v>1.0613587603346506E-3</v>
      </c>
      <c r="V40" s="2">
        <v>-0.28788135798925818</v>
      </c>
      <c r="W40" s="3">
        <v>1.9458267613335568E-2</v>
      </c>
      <c r="X40">
        <f t="shared" si="8"/>
        <v>0.4751968682027613</v>
      </c>
      <c r="Y40">
        <f t="shared" si="9"/>
        <v>0.52916511830160484</v>
      </c>
      <c r="AA40">
        <f t="shared" si="10"/>
        <v>-5.396825009884354E-2</v>
      </c>
      <c r="AB40">
        <f t="shared" si="11"/>
        <v>2.9125720187313259E-3</v>
      </c>
      <c r="AF40" s="2">
        <v>-1.0184939426048869</v>
      </c>
      <c r="AG40" s="3">
        <v>-0.28060907091639226</v>
      </c>
      <c r="AH40">
        <f t="shared" si="12"/>
        <v>0.3469026965202473</v>
      </c>
      <c r="AI40">
        <f t="shared" si="13"/>
        <v>0.47647386789575402</v>
      </c>
      <c r="AJ40">
        <f t="shared" si="14"/>
        <v>-0.12957117137550672</v>
      </c>
      <c r="AK40">
        <f t="shared" si="15"/>
        <v>1.6788688451620931E-2</v>
      </c>
      <c r="AP40" s="2">
        <v>2.5299348394051591</v>
      </c>
      <c r="AQ40" s="3">
        <v>0.31886320469009816</v>
      </c>
      <c r="AR40">
        <f t="shared" si="16"/>
        <v>0.97</v>
      </c>
      <c r="AS40">
        <f t="shared" si="17"/>
        <v>0.58174005227995507</v>
      </c>
      <c r="AU40">
        <f t="shared" si="18"/>
        <v>0.38825994772004491</v>
      </c>
      <c r="AV40">
        <f t="shared" si="19"/>
        <v>0.150745787003572</v>
      </c>
      <c r="AZ40" s="2">
        <v>-0.28926794180312454</v>
      </c>
      <c r="BA40" s="3">
        <v>-0.10373914594607664</v>
      </c>
      <c r="BB40">
        <f t="shared" si="20"/>
        <v>0.47495338673855692</v>
      </c>
      <c r="BC40">
        <f t="shared" si="21"/>
        <v>0.50753188824391549</v>
      </c>
      <c r="BD40">
        <f t="shared" si="22"/>
        <v>-3.257850150535857E-2</v>
      </c>
      <c r="BE40">
        <f t="shared" si="23"/>
        <v>1.0613587603346506E-3</v>
      </c>
      <c r="BI40" s="2">
        <v>0.32533532129688036</v>
      </c>
      <c r="BJ40" s="3">
        <v>-0.30926979615246358</v>
      </c>
      <c r="BK40">
        <f t="shared" si="24"/>
        <v>0.58287654357039265</v>
      </c>
      <c r="BL40">
        <f t="shared" si="25"/>
        <v>0.47144109939243523</v>
      </c>
      <c r="BM40" s="3"/>
      <c r="BN40">
        <f t="shared" si="26"/>
        <v>0.11143544417795742</v>
      </c>
      <c r="BO40">
        <f t="shared" si="27"/>
        <v>1.2417858219138664E-2</v>
      </c>
      <c r="BR40" s="2">
        <v>5.427441323433628E-2</v>
      </c>
      <c r="BS40" s="3">
        <v>0.16498760507146315</v>
      </c>
      <c r="BT40">
        <f t="shared" si="28"/>
        <v>0.53527876684486664</v>
      </c>
      <c r="BU40">
        <f t="shared" si="29"/>
        <v>0.55471979145922368</v>
      </c>
      <c r="BV40" s="3"/>
      <c r="BW40">
        <f t="shared" si="30"/>
        <v>-1.9441024614357039E-2</v>
      </c>
      <c r="BX40">
        <f t="shared" si="31"/>
        <v>3.7795343805603626E-4</v>
      </c>
      <c r="CB40" s="2">
        <v>-0.39937662185898654</v>
      </c>
      <c r="CC40" s="2">
        <v>-0.14099364067752002</v>
      </c>
      <c r="CD40">
        <f t="shared" si="32"/>
        <v>0.45561851323613356</v>
      </c>
      <c r="CE40">
        <f t="shared" si="33"/>
        <v>0.50099007026313769</v>
      </c>
      <c r="CG40">
        <f t="shared" si="34"/>
        <v>-4.5371557027004128E-2</v>
      </c>
      <c r="CH40">
        <f t="shared" si="35"/>
        <v>2.0585781870546879E-3</v>
      </c>
      <c r="CK40" s="2">
        <v>0.30363556284869364</v>
      </c>
      <c r="CL40" s="3">
        <v>0.84908733139208747</v>
      </c>
      <c r="CM40">
        <f t="shared" si="36"/>
        <v>0.57906610751379861</v>
      </c>
      <c r="CN40">
        <f t="shared" si="37"/>
        <v>0.67484639423696291</v>
      </c>
      <c r="CO40">
        <f t="shared" si="38"/>
        <v>-9.5780286723164298E-2</v>
      </c>
      <c r="CP40">
        <f t="shared" si="39"/>
        <v>9.1738633247715629E-3</v>
      </c>
      <c r="CT40" s="2">
        <v>-1.3830750613560179</v>
      </c>
      <c r="CU40" s="3">
        <v>-0.41123560800350539</v>
      </c>
      <c r="CV40">
        <f t="shared" si="40"/>
        <v>0.28288294976777656</v>
      </c>
      <c r="CW40">
        <f t="shared" si="41"/>
        <v>0.45353609796374145</v>
      </c>
      <c r="CY40">
        <f t="shared" si="42"/>
        <v>-0.17065314819596489</v>
      </c>
      <c r="CZ40">
        <f t="shared" si="43"/>
        <v>2.9122496989193954E-2</v>
      </c>
      <c r="DC40" s="2">
        <v>0.10388833319358505</v>
      </c>
      <c r="DD40" s="3">
        <v>-0.36687007212792105</v>
      </c>
      <c r="DE40">
        <f t="shared" si="44"/>
        <v>0.54399087624336961</v>
      </c>
      <c r="DF40">
        <f t="shared" si="45"/>
        <v>0.46132660116100488</v>
      </c>
      <c r="DG40">
        <f t="shared" si="46"/>
        <v>8.2664275082364735E-2</v>
      </c>
      <c r="DH40">
        <f t="shared" si="47"/>
        <v>6.8333823748928674E-3</v>
      </c>
      <c r="DL40" s="2">
        <v>0.80151733565751904</v>
      </c>
      <c r="DM40" s="3">
        <v>0.21501394746147365</v>
      </c>
      <c r="DN40">
        <f t="shared" si="48"/>
        <v>0.6664931940208485</v>
      </c>
      <c r="DO40">
        <f t="shared" si="49"/>
        <v>0.5635043214473141</v>
      </c>
      <c r="DQ40">
        <f t="shared" si="50"/>
        <v>0.1029888725735344</v>
      </c>
      <c r="DR40">
        <f t="shared" si="51"/>
        <v>1.0606707873967705E-2</v>
      </c>
      <c r="DU40" s="2">
        <v>0.41647877292681079</v>
      </c>
      <c r="DV40" s="3">
        <v>7.0203683816791401E-2</v>
      </c>
      <c r="DW40">
        <f t="shared" si="52"/>
        <v>0.59888115925504981</v>
      </c>
      <c r="DX40">
        <f t="shared" si="53"/>
        <v>0.53807591627524209</v>
      </c>
      <c r="DY40">
        <f t="shared" si="54"/>
        <v>6.0805242979807717E-2</v>
      </c>
      <c r="DZ40">
        <f t="shared" si="55"/>
        <v>3.6972775738334557E-3</v>
      </c>
      <c r="ED40" s="2">
        <v>2.5299348394051591</v>
      </c>
      <c r="EE40" s="3">
        <v>0.31886320469009816</v>
      </c>
      <c r="EF40">
        <f t="shared" si="56"/>
        <v>0.97</v>
      </c>
      <c r="EG40">
        <f t="shared" si="57"/>
        <v>0.58174005227995507</v>
      </c>
      <c r="EI40">
        <f t="shared" si="58"/>
        <v>0.38825994772004491</v>
      </c>
      <c r="EJ40">
        <f t="shared" si="59"/>
        <v>0.150745787003572</v>
      </c>
      <c r="EM40" s="2">
        <v>-0.28926794180312454</v>
      </c>
      <c r="EN40" s="3">
        <v>-0.10373914594607664</v>
      </c>
      <c r="EO40">
        <f t="shared" si="60"/>
        <v>0.47495338673855692</v>
      </c>
      <c r="EP40">
        <f t="shared" si="61"/>
        <v>0.50753188824391549</v>
      </c>
      <c r="ER40">
        <f t="shared" si="62"/>
        <v>-3.257850150535857E-2</v>
      </c>
      <c r="ES40">
        <f t="shared" si="63"/>
        <v>1.0613587603346506E-3</v>
      </c>
      <c r="EW40" s="2">
        <v>-2.0576078255564711</v>
      </c>
      <c r="EX40" s="3">
        <v>-0.47597483864629397</v>
      </c>
      <c r="EY40">
        <f t="shared" si="64"/>
        <v>0.16443628723000875</v>
      </c>
      <c r="EZ40">
        <f t="shared" si="65"/>
        <v>0.44216801295457153</v>
      </c>
      <c r="FB40">
        <f t="shared" si="66"/>
        <v>-0.27773172572456278</v>
      </c>
      <c r="FC40">
        <f t="shared" si="67"/>
        <v>7.7134911473943774E-2</v>
      </c>
      <c r="FG40" s="2">
        <v>-1.5531704915329725</v>
      </c>
      <c r="FH40" s="3">
        <v>-0.45053717588137632</v>
      </c>
      <c r="FI40">
        <f t="shared" si="68"/>
        <v>0.25301451774095368</v>
      </c>
      <c r="FJ40">
        <f t="shared" si="69"/>
        <v>0.44663481785594228</v>
      </c>
      <c r="FK40">
        <f t="shared" si="70"/>
        <v>-0.1936203001149886</v>
      </c>
      <c r="FL40">
        <f t="shared" si="71"/>
        <v>3.7488820616618256E-2</v>
      </c>
      <c r="FP40" s="2">
        <v>0.69493353589059836</v>
      </c>
      <c r="FQ40" s="3">
        <v>0.30616894656627441</v>
      </c>
      <c r="FR40">
        <f t="shared" si="72"/>
        <v>0.64777728275158686</v>
      </c>
      <c r="FS40">
        <f t="shared" si="73"/>
        <v>0.57951096484646003</v>
      </c>
      <c r="FU40">
        <f t="shared" si="74"/>
        <v>6.8266317905126828E-2</v>
      </c>
      <c r="FV40">
        <f t="shared" si="75"/>
        <v>4.6602901603238394E-3</v>
      </c>
      <c r="FZ40" s="2">
        <v>2.0174007799614539</v>
      </c>
      <c r="GA40" s="3">
        <v>0.31686164951293372</v>
      </c>
      <c r="GB40">
        <f t="shared" si="76"/>
        <v>0.88000000000000012</v>
      </c>
      <c r="GC40">
        <f t="shared" si="77"/>
        <v>0.58138858302122853</v>
      </c>
      <c r="GD40">
        <f t="shared" si="78"/>
        <v>0.29861141697877158</v>
      </c>
      <c r="GE40">
        <f t="shared" si="79"/>
        <v>8.9168778350069797E-2</v>
      </c>
      <c r="GI40" s="2"/>
      <c r="GJ40" s="3"/>
      <c r="GS40" s="2"/>
      <c r="GT40" s="3"/>
    </row>
    <row r="41" spans="2:202" x14ac:dyDescent="0.25">
      <c r="B41" s="2">
        <v>0.30758608811119637</v>
      </c>
      <c r="C41" s="3">
        <v>0.21974542359195598</v>
      </c>
      <c r="D41">
        <f t="shared" si="0"/>
        <v>0.57975981218975936</v>
      </c>
      <c r="E41">
        <f t="shared" si="1"/>
        <v>0.56433515960118352</v>
      </c>
      <c r="G41">
        <f t="shared" si="2"/>
        <v>1.5424652588575838E-2</v>
      </c>
      <c r="H41">
        <f t="shared" si="3"/>
        <v>2.379199074782593E-4</v>
      </c>
      <c r="L41" s="2">
        <v>-0.73779592393260496</v>
      </c>
      <c r="M41" s="3">
        <v>-3.9385312855417305E-2</v>
      </c>
      <c r="N41">
        <f t="shared" si="4"/>
        <v>0.39619273142626921</v>
      </c>
      <c r="O41">
        <f t="shared" si="5"/>
        <v>0.51883229818046817</v>
      </c>
      <c r="P41">
        <f t="shared" si="6"/>
        <v>-0.12263956675419896</v>
      </c>
      <c r="Q41">
        <f t="shared" si="7"/>
        <v>1.5040463333657623E-2</v>
      </c>
      <c r="V41" s="2">
        <v>-2.2571788236183119</v>
      </c>
      <c r="W41" s="3">
        <v>-0.3083054475118216</v>
      </c>
      <c r="X41">
        <f t="shared" si="8"/>
        <v>0.12939200189010253</v>
      </c>
      <c r="Y41">
        <f t="shared" si="9"/>
        <v>0.4716104371682544</v>
      </c>
      <c r="AA41">
        <f t="shared" si="10"/>
        <v>-0.34221843527815188</v>
      </c>
      <c r="AB41">
        <f t="shared" si="11"/>
        <v>0.11711345744422663</v>
      </c>
      <c r="AF41" s="2">
        <v>0.3605209425882005</v>
      </c>
      <c r="AG41" s="3">
        <v>-3.1432251338768341E-2</v>
      </c>
      <c r="AH41">
        <f t="shared" si="12"/>
        <v>0.58905507133429558</v>
      </c>
      <c r="AI41">
        <f t="shared" si="13"/>
        <v>0.52022884056298868</v>
      </c>
      <c r="AJ41">
        <f t="shared" si="14"/>
        <v>6.8826230771306895E-2</v>
      </c>
      <c r="AK41">
        <f t="shared" si="15"/>
        <v>4.7370500421851924E-3</v>
      </c>
      <c r="AP41" s="2">
        <v>0.30758608811119637</v>
      </c>
      <c r="AQ41" s="3">
        <v>0.21974542359195598</v>
      </c>
      <c r="AR41">
        <f t="shared" si="16"/>
        <v>0.57975981218975936</v>
      </c>
      <c r="AS41">
        <f t="shared" si="17"/>
        <v>0.56433515960118352</v>
      </c>
      <c r="AU41">
        <f t="shared" si="18"/>
        <v>1.5424652588575838E-2</v>
      </c>
      <c r="AV41">
        <f t="shared" si="19"/>
        <v>2.379199074782593E-4</v>
      </c>
      <c r="AZ41" s="2">
        <v>-0.73779592393260496</v>
      </c>
      <c r="BA41" s="3">
        <v>-3.9385312855417305E-2</v>
      </c>
      <c r="BB41">
        <f t="shared" si="20"/>
        <v>0.39619273142626921</v>
      </c>
      <c r="BC41">
        <f t="shared" si="21"/>
        <v>0.51883229818046817</v>
      </c>
      <c r="BD41">
        <f t="shared" si="22"/>
        <v>-0.12263956675419896</v>
      </c>
      <c r="BE41">
        <f t="shared" si="23"/>
        <v>1.5040463333657623E-2</v>
      </c>
      <c r="BI41" s="2">
        <v>-0.6059439603577198</v>
      </c>
      <c r="BJ41" s="3">
        <v>0.11212136152710864</v>
      </c>
      <c r="BK41">
        <f t="shared" si="24"/>
        <v>0.41934568390443144</v>
      </c>
      <c r="BL41">
        <f t="shared" si="25"/>
        <v>0.54543658026315978</v>
      </c>
      <c r="BM41" s="3"/>
      <c r="BN41">
        <f t="shared" si="26"/>
        <v>-0.12609089635872833</v>
      </c>
      <c r="BO41">
        <f t="shared" si="27"/>
        <v>1.5898914144547568E-2</v>
      </c>
      <c r="BR41" s="2">
        <v>0.53020988987543305</v>
      </c>
      <c r="BS41" s="3">
        <v>-0.30869689840074399</v>
      </c>
      <c r="BT41">
        <f t="shared" si="28"/>
        <v>0.61885212574357107</v>
      </c>
      <c r="BU41">
        <f t="shared" si="29"/>
        <v>0.47154169914128063</v>
      </c>
      <c r="BV41" s="3"/>
      <c r="BW41">
        <f t="shared" si="30"/>
        <v>0.14731042660229043</v>
      </c>
      <c r="BX41">
        <f t="shared" si="31"/>
        <v>2.1700361785748797E-2</v>
      </c>
      <c r="CB41" s="2">
        <v>0.64559669293456878</v>
      </c>
      <c r="CC41" s="2">
        <v>0.38291612524372909</v>
      </c>
      <c r="CD41">
        <f t="shared" si="32"/>
        <v>0.63911382754460588</v>
      </c>
      <c r="CE41">
        <f t="shared" si="33"/>
        <v>0.59298762255086301</v>
      </c>
      <c r="CG41">
        <f t="shared" si="34"/>
        <v>4.612620499374287E-2</v>
      </c>
      <c r="CH41">
        <f t="shared" si="35"/>
        <v>2.1276267871247895E-3</v>
      </c>
      <c r="CK41" s="2">
        <v>5.7484457509883187E-2</v>
      </c>
      <c r="CL41" s="3">
        <v>-0.35466872039653369</v>
      </c>
      <c r="CM41">
        <f t="shared" si="36"/>
        <v>0.53584244447657914</v>
      </c>
      <c r="CN41">
        <f t="shared" si="37"/>
        <v>0.46346913517526478</v>
      </c>
      <c r="CO41">
        <f t="shared" si="38"/>
        <v>7.2373309301314359E-2</v>
      </c>
      <c r="CP41">
        <f t="shared" si="39"/>
        <v>5.2378958992237157E-3</v>
      </c>
      <c r="CT41" s="2">
        <v>0.41647877292681079</v>
      </c>
      <c r="CU41" s="3">
        <v>0.16829761743384139</v>
      </c>
      <c r="CV41">
        <f t="shared" si="40"/>
        <v>0.59888115925504981</v>
      </c>
      <c r="CW41">
        <f t="shared" si="41"/>
        <v>0.55530102329567443</v>
      </c>
      <c r="CY41">
        <f t="shared" si="42"/>
        <v>4.3580135959375377E-2</v>
      </c>
      <c r="CZ41">
        <f t="shared" si="43"/>
        <v>1.8992282502376429E-3</v>
      </c>
      <c r="DC41" s="2">
        <v>2.4976985804327667E-2</v>
      </c>
      <c r="DD41" s="3">
        <v>3.9447591589512263E-2</v>
      </c>
      <c r="DE41">
        <f t="shared" si="44"/>
        <v>0.53013419465475176</v>
      </c>
      <c r="DF41">
        <f t="shared" si="45"/>
        <v>0.53267520533817869</v>
      </c>
      <c r="DG41">
        <f t="shared" si="46"/>
        <v>-2.5410106834269364E-3</v>
      </c>
      <c r="DH41">
        <f t="shared" si="47"/>
        <v>6.4567352932898263E-6</v>
      </c>
      <c r="DL41" s="2">
        <v>-0.29470549853213879</v>
      </c>
      <c r="DM41" s="3">
        <v>-0.21019132103532304</v>
      </c>
      <c r="DN41">
        <f t="shared" si="48"/>
        <v>0.47399856218281433</v>
      </c>
      <c r="DO41">
        <f t="shared" si="49"/>
        <v>0.48883909001616282</v>
      </c>
      <c r="DQ41">
        <f t="shared" si="50"/>
        <v>-1.4840527833348494E-2</v>
      </c>
      <c r="DR41">
        <f t="shared" si="51"/>
        <v>2.2024126637239133E-4</v>
      </c>
      <c r="DU41" s="2">
        <v>5.427441323433628E-2</v>
      </c>
      <c r="DV41" s="3">
        <v>0.20777206803571943</v>
      </c>
      <c r="DW41">
        <f t="shared" si="52"/>
        <v>0.53527876684486664</v>
      </c>
      <c r="DX41">
        <f t="shared" si="53"/>
        <v>0.56223266127896299</v>
      </c>
      <c r="DY41">
        <f t="shared" si="54"/>
        <v>-2.6953894434096348E-2</v>
      </c>
      <c r="DZ41">
        <f t="shared" si="55"/>
        <v>7.2651242516441009E-4</v>
      </c>
      <c r="ED41" s="2">
        <v>0.30758608811119637</v>
      </c>
      <c r="EE41" s="3">
        <v>0.21974542359195598</v>
      </c>
      <c r="EF41">
        <f t="shared" si="56"/>
        <v>0.57975981218975936</v>
      </c>
      <c r="EG41">
        <f t="shared" si="57"/>
        <v>0.56433515960118352</v>
      </c>
      <c r="EI41">
        <f t="shared" si="58"/>
        <v>1.5424652588575838E-2</v>
      </c>
      <c r="EJ41">
        <f t="shared" si="59"/>
        <v>2.379199074782593E-4</v>
      </c>
      <c r="EM41" s="2">
        <v>-0.73779592393260496</v>
      </c>
      <c r="EN41" s="3">
        <v>-3.9385312855417305E-2</v>
      </c>
      <c r="EO41">
        <f t="shared" si="60"/>
        <v>0.39619273142626921</v>
      </c>
      <c r="EP41">
        <f t="shared" si="61"/>
        <v>0.51883229818046817</v>
      </c>
      <c r="ER41">
        <f t="shared" si="62"/>
        <v>-0.12263956675419896</v>
      </c>
      <c r="ES41">
        <f t="shared" si="63"/>
        <v>1.5040463333657623E-2</v>
      </c>
      <c r="EW41" s="2">
        <v>0.88282767469721957</v>
      </c>
      <c r="EX41" s="3">
        <v>6.6959799801598566E-2</v>
      </c>
      <c r="EY41">
        <f t="shared" si="64"/>
        <v>0.68077113395232502</v>
      </c>
      <c r="EZ41">
        <f t="shared" si="65"/>
        <v>0.53750629645000692</v>
      </c>
      <c r="FB41">
        <f t="shared" si="66"/>
        <v>0.14326483750231811</v>
      </c>
      <c r="FC41">
        <f t="shared" si="67"/>
        <v>2.0524813664565614E-2</v>
      </c>
      <c r="FG41" s="2">
        <v>-0.11952329102711255</v>
      </c>
      <c r="FH41" s="3">
        <v>5.2008887829933272E-2</v>
      </c>
      <c r="FI41">
        <f t="shared" si="68"/>
        <v>0.50476022257386211</v>
      </c>
      <c r="FJ41">
        <f t="shared" si="69"/>
        <v>0.53488094491939775</v>
      </c>
      <c r="FK41">
        <f t="shared" si="70"/>
        <v>-3.0120722345535644E-2</v>
      </c>
      <c r="FL41">
        <f t="shared" si="71"/>
        <v>9.0725791461685032E-4</v>
      </c>
      <c r="FP41" s="2">
        <v>0.78173924464945044</v>
      </c>
      <c r="FQ41" s="3">
        <v>0.2905318576739106</v>
      </c>
      <c r="FR41">
        <f t="shared" si="72"/>
        <v>0.66302019908923715</v>
      </c>
      <c r="FS41">
        <f t="shared" si="73"/>
        <v>0.57676512196171548</v>
      </c>
      <c r="FU41">
        <f t="shared" si="74"/>
        <v>8.6255077127521673E-2</v>
      </c>
      <c r="FV41">
        <f t="shared" si="75"/>
        <v>7.4399383302747122E-3</v>
      </c>
      <c r="FZ41" s="2">
        <v>-0.81267868422385547</v>
      </c>
      <c r="GA41" s="3">
        <v>-0.55369292780854518</v>
      </c>
      <c r="GB41">
        <f t="shared" si="76"/>
        <v>0.38304346202253947</v>
      </c>
      <c r="GC41">
        <f t="shared" si="77"/>
        <v>0.42852086522707333</v>
      </c>
      <c r="GD41">
        <f t="shared" si="78"/>
        <v>-4.5477403204533862E-2</v>
      </c>
      <c r="GE41">
        <f t="shared" si="79"/>
        <v>2.0681942022277469E-3</v>
      </c>
      <c r="GI41" s="2"/>
      <c r="GJ41" s="3"/>
      <c r="GS41" s="2"/>
      <c r="GT41" s="3"/>
    </row>
    <row r="42" spans="2:202" x14ac:dyDescent="0.25">
      <c r="B42" s="2">
        <v>-1.2097761168847577E-2</v>
      </c>
      <c r="C42" s="3">
        <v>-0.16210391134541488</v>
      </c>
      <c r="D42">
        <f t="shared" si="0"/>
        <v>0.52362394003634183</v>
      </c>
      <c r="E42">
        <f t="shared" si="1"/>
        <v>0.49728314713265792</v>
      </c>
      <c r="G42">
        <f t="shared" si="2"/>
        <v>2.6340792903683907E-2</v>
      </c>
      <c r="H42">
        <f t="shared" si="3"/>
        <v>6.9383737079476446E-4</v>
      </c>
      <c r="N42">
        <v>0.34327468858800614</v>
      </c>
      <c r="O42">
        <v>0.516823990620072</v>
      </c>
      <c r="V42" s="2">
        <v>-0.56326342369319049</v>
      </c>
      <c r="W42" s="3">
        <v>-0.15785471104734691</v>
      </c>
      <c r="X42">
        <f t="shared" si="8"/>
        <v>0.4268403044648228</v>
      </c>
      <c r="Y42">
        <f t="shared" si="9"/>
        <v>0.49802929857328843</v>
      </c>
      <c r="AA42">
        <f t="shared" si="10"/>
        <v>-7.1188994108465631E-2</v>
      </c>
      <c r="AB42">
        <f t="shared" si="11"/>
        <v>5.0678728821751543E-3</v>
      </c>
      <c r="AP42" s="2">
        <v>-1.2097761168847577E-2</v>
      </c>
      <c r="AQ42" s="3">
        <v>-0.16210391134541488</v>
      </c>
      <c r="AR42">
        <f t="shared" si="16"/>
        <v>0.52362394003634183</v>
      </c>
      <c r="AS42">
        <f t="shared" si="17"/>
        <v>0.49728314713265792</v>
      </c>
      <c r="AU42">
        <f t="shared" si="18"/>
        <v>2.6340792903683907E-2</v>
      </c>
      <c r="AV42">
        <f t="shared" si="19"/>
        <v>6.9383737079476446E-4</v>
      </c>
      <c r="BI42" s="2">
        <v>0.60951253597223243</v>
      </c>
      <c r="BJ42" s="3">
        <v>0.49252702209896226</v>
      </c>
      <c r="BK42">
        <f t="shared" si="24"/>
        <v>0.63277751863640352</v>
      </c>
      <c r="BL42">
        <f t="shared" si="25"/>
        <v>0.61223508627586543</v>
      </c>
      <c r="BM42" s="3"/>
      <c r="BN42">
        <f t="shared" si="26"/>
        <v>2.0542432360538099E-2</v>
      </c>
      <c r="BO42">
        <f t="shared" si="27"/>
        <v>4.2199152728728288E-4</v>
      </c>
      <c r="CB42" s="2">
        <v>0.79875826700410013</v>
      </c>
      <c r="CC42" s="2">
        <v>0.25872221790220745</v>
      </c>
      <c r="CD42">
        <f t="shared" si="32"/>
        <v>0.66600870684534796</v>
      </c>
      <c r="CE42">
        <f t="shared" si="33"/>
        <v>0.57117941009202911</v>
      </c>
      <c r="CG42">
        <f t="shared" si="34"/>
        <v>9.4829296753318859E-2</v>
      </c>
      <c r="CH42">
        <f t="shared" si="35"/>
        <v>8.9925955227290102E-3</v>
      </c>
      <c r="CT42" s="2">
        <v>-2.0576078255564711</v>
      </c>
      <c r="CU42" s="3">
        <v>-0.53557237751784159</v>
      </c>
      <c r="CV42">
        <f t="shared" si="40"/>
        <v>0.16443628723000875</v>
      </c>
      <c r="CW42">
        <f t="shared" si="41"/>
        <v>0.43170279918075716</v>
      </c>
      <c r="CY42">
        <f t="shared" si="42"/>
        <v>-0.26726651195074841</v>
      </c>
      <c r="CZ42">
        <f t="shared" si="43"/>
        <v>7.1431388410319541E-2</v>
      </c>
      <c r="DL42" s="2">
        <v>2.0174007799614539</v>
      </c>
      <c r="DM42" s="3">
        <v>0.58789743957959484</v>
      </c>
      <c r="DN42">
        <f t="shared" si="48"/>
        <v>0.88000000000000012</v>
      </c>
      <c r="DO42">
        <f t="shared" si="49"/>
        <v>0.62898194907474581</v>
      </c>
      <c r="DQ42">
        <f t="shared" si="50"/>
        <v>0.25101805092525431</v>
      </c>
      <c r="DR42">
        <f t="shared" si="51"/>
        <v>6.3010061890313565E-2</v>
      </c>
      <c r="ED42" s="2">
        <v>-1.2097761168847577E-2</v>
      </c>
      <c r="EE42" s="3">
        <v>-0.16210391134541488</v>
      </c>
      <c r="EF42">
        <f t="shared" si="56"/>
        <v>0.52362394003634183</v>
      </c>
      <c r="EG42">
        <f t="shared" si="57"/>
        <v>0.49728314713265792</v>
      </c>
      <c r="EI42">
        <f t="shared" si="58"/>
        <v>2.6340792903683907E-2</v>
      </c>
      <c r="EJ42">
        <f t="shared" si="59"/>
        <v>6.9383737079476446E-4</v>
      </c>
      <c r="EW42" s="2">
        <v>-0.33151640945507316</v>
      </c>
      <c r="EX42" s="3">
        <v>5.4714421227467384E-2</v>
      </c>
      <c r="EY42">
        <f t="shared" si="64"/>
        <v>0.46753463666992268</v>
      </c>
      <c r="EZ42">
        <f t="shared" si="65"/>
        <v>0.53535603140641552</v>
      </c>
      <c r="FB42">
        <f t="shared" si="66"/>
        <v>-6.7821394736492846E-2</v>
      </c>
      <c r="FC42">
        <f t="shared" si="67"/>
        <v>4.5997415840031792E-3</v>
      </c>
      <c r="FP42" s="2">
        <v>0.36279796403779041</v>
      </c>
      <c r="FQ42" s="3">
        <v>0.27701768054882231</v>
      </c>
      <c r="FR42">
        <f t="shared" si="72"/>
        <v>0.58945491194329924</v>
      </c>
      <c r="FS42">
        <f t="shared" si="73"/>
        <v>0.57439205832068052</v>
      </c>
      <c r="FU42">
        <f t="shared" si="74"/>
        <v>1.5062853622618722E-2</v>
      </c>
      <c r="FV42">
        <f t="shared" si="75"/>
        <v>2.2688955925643796E-4</v>
      </c>
      <c r="GI42" s="2"/>
      <c r="GJ42" s="3"/>
    </row>
    <row r="43" spans="2:202" x14ac:dyDescent="0.25">
      <c r="B43" s="2">
        <v>0.45989266832535813</v>
      </c>
      <c r="C43" s="3">
        <v>5.952411134774712E-2</v>
      </c>
      <c r="D43">
        <f t="shared" si="0"/>
        <v>0.60650455620570343</v>
      </c>
      <c r="E43">
        <f t="shared" si="1"/>
        <v>0.53620060378721501</v>
      </c>
      <c r="G43">
        <f t="shared" si="2"/>
        <v>7.0303952418488413E-2</v>
      </c>
      <c r="H43">
        <f t="shared" si="3"/>
        <v>4.9426457256610832E-3</v>
      </c>
      <c r="N43">
        <v>0.29569193266068405</v>
      </c>
      <c r="O43">
        <v>0.52179218531004112</v>
      </c>
      <c r="V43" s="2">
        <v>0.47979860163033733</v>
      </c>
      <c r="W43" s="3">
        <v>-0.14288371121026888</v>
      </c>
      <c r="X43">
        <f t="shared" si="8"/>
        <v>0.61</v>
      </c>
      <c r="Y43">
        <f t="shared" si="9"/>
        <v>0.50065817749462183</v>
      </c>
      <c r="AA43">
        <f t="shared" si="10"/>
        <v>0.10934182250537816</v>
      </c>
      <c r="AB43">
        <f t="shared" si="11"/>
        <v>1.1955634148797621E-2</v>
      </c>
      <c r="AP43" s="2">
        <v>0.45989266832535813</v>
      </c>
      <c r="AQ43" s="3">
        <v>5.952411134774712E-2</v>
      </c>
      <c r="AR43">
        <f t="shared" si="16"/>
        <v>0.60650455620570343</v>
      </c>
      <c r="AS43">
        <f t="shared" si="17"/>
        <v>0.53620060378721501</v>
      </c>
      <c r="AU43">
        <f t="shared" si="18"/>
        <v>7.0303952418488413E-2</v>
      </c>
      <c r="AV43">
        <f t="shared" si="19"/>
        <v>4.9426457256610832E-3</v>
      </c>
      <c r="BI43" s="2">
        <v>0.11326015971081731</v>
      </c>
      <c r="BJ43" s="3">
        <v>8.2066589510681968E-3</v>
      </c>
      <c r="BK43">
        <f t="shared" si="24"/>
        <v>0.54563655104489672</v>
      </c>
      <c r="BL43">
        <f t="shared" si="25"/>
        <v>0.52718935735275563</v>
      </c>
      <c r="BM43" s="3"/>
      <c r="BN43">
        <f t="shared" si="26"/>
        <v>1.8447193692141095E-2</v>
      </c>
      <c r="BO43">
        <f t="shared" si="27"/>
        <v>3.402989551153702E-4</v>
      </c>
      <c r="CB43" s="2">
        <v>0.54979797889110649</v>
      </c>
      <c r="CC43" s="2">
        <v>0.5951289975147469</v>
      </c>
      <c r="CD43">
        <f t="shared" si="32"/>
        <v>0.62229175668892533</v>
      </c>
      <c r="CE43">
        <f t="shared" si="33"/>
        <v>0.63025179680909948</v>
      </c>
      <c r="CG43">
        <f t="shared" si="34"/>
        <v>-7.96004012017415E-3</v>
      </c>
      <c r="CH43">
        <f t="shared" si="35"/>
        <v>6.3362238714782094E-5</v>
      </c>
      <c r="CT43" s="2">
        <v>0.85057154658330236</v>
      </c>
      <c r="CU43" s="3">
        <v>0.22131945197649305</v>
      </c>
      <c r="CV43">
        <f t="shared" si="40"/>
        <v>0.67510701958419217</v>
      </c>
      <c r="CW43">
        <f t="shared" si="41"/>
        <v>0.56461155597328438</v>
      </c>
      <c r="CY43">
        <f t="shared" si="42"/>
        <v>0.11049546361090778</v>
      </c>
      <c r="CZ43">
        <f t="shared" si="43"/>
        <v>1.2209247478589447E-2</v>
      </c>
      <c r="DL43" s="2">
        <v>5.8818939502553198E-3</v>
      </c>
      <c r="DM43" s="3">
        <v>0.13602993889389797</v>
      </c>
      <c r="DN43">
        <f t="shared" si="48"/>
        <v>0.52678113306752417</v>
      </c>
      <c r="DO43">
        <f t="shared" si="49"/>
        <v>0.54963488069483557</v>
      </c>
      <c r="DQ43">
        <f t="shared" si="50"/>
        <v>-2.2853747627311405E-2</v>
      </c>
      <c r="DR43">
        <f t="shared" si="51"/>
        <v>5.2229378061284168E-4</v>
      </c>
      <c r="ED43" s="2">
        <v>0.45989266832535813</v>
      </c>
      <c r="EE43" s="3">
        <v>5.952411134774712E-2</v>
      </c>
      <c r="EF43">
        <f t="shared" si="56"/>
        <v>0.60650455620570343</v>
      </c>
      <c r="EG43">
        <f t="shared" si="57"/>
        <v>0.53620060378721501</v>
      </c>
      <c r="EI43">
        <f t="shared" si="58"/>
        <v>7.0303952418488413E-2</v>
      </c>
      <c r="EJ43">
        <f t="shared" si="59"/>
        <v>4.9426457256610832E-3</v>
      </c>
      <c r="EW43" s="2">
        <v>1.7461619956902619</v>
      </c>
      <c r="EX43" s="3">
        <v>0.17963064039371748</v>
      </c>
      <c r="EY43">
        <f t="shared" si="64"/>
        <v>0.8323709885526378</v>
      </c>
      <c r="EZ43">
        <f t="shared" si="65"/>
        <v>0.55729108043938103</v>
      </c>
      <c r="FB43">
        <f t="shared" si="66"/>
        <v>0.27507990811325678</v>
      </c>
      <c r="FC43">
        <f t="shared" si="67"/>
        <v>7.5668955847597794E-2</v>
      </c>
      <c r="FP43" s="2">
        <v>-0.59064082974713927</v>
      </c>
      <c r="FQ43" s="3">
        <v>-0.14589190481579564</v>
      </c>
      <c r="FR43">
        <f t="shared" si="72"/>
        <v>0.42203288435399205</v>
      </c>
      <c r="FS43">
        <f t="shared" si="73"/>
        <v>0.50012994445428249</v>
      </c>
      <c r="FU43">
        <f t="shared" si="74"/>
        <v>-7.8097060100290439E-2</v>
      </c>
      <c r="FV43">
        <f t="shared" si="75"/>
        <v>6.0991507963083771E-3</v>
      </c>
      <c r="GI43" s="2"/>
      <c r="GJ43" s="3"/>
    </row>
    <row r="44" spans="2:202" x14ac:dyDescent="0.25">
      <c r="B44" s="2">
        <v>-0.97208523832313398</v>
      </c>
      <c r="C44" s="3">
        <v>-5.7973686214102454E-2</v>
      </c>
      <c r="D44">
        <f t="shared" si="0"/>
        <v>0.35505197617961504</v>
      </c>
      <c r="E44">
        <f t="shared" si="1"/>
        <v>0.51556821539132158</v>
      </c>
      <c r="G44">
        <f t="shared" si="2"/>
        <v>-0.16051623921170655</v>
      </c>
      <c r="H44">
        <f t="shared" si="3"/>
        <v>2.5765463050669797E-2</v>
      </c>
      <c r="N44">
        <v>0.97</v>
      </c>
      <c r="O44">
        <v>0.56897374251647193</v>
      </c>
      <c r="V44" s="2">
        <v>-1.24780967664861</v>
      </c>
      <c r="W44" s="3">
        <v>0.12874361809070567</v>
      </c>
      <c r="X44">
        <f t="shared" si="8"/>
        <v>0.30663529246453314</v>
      </c>
      <c r="Y44">
        <f t="shared" si="9"/>
        <v>0.54835541670565391</v>
      </c>
      <c r="AA44">
        <f t="shared" si="10"/>
        <v>-0.24172012424112077</v>
      </c>
      <c r="AB44">
        <f t="shared" si="11"/>
        <v>5.8428618463142859E-2</v>
      </c>
      <c r="AP44" s="2">
        <v>-0.97208523832313398</v>
      </c>
      <c r="AQ44" s="3">
        <v>-5.7973686214102454E-2</v>
      </c>
      <c r="AR44">
        <f t="shared" si="16"/>
        <v>0.35505197617961504</v>
      </c>
      <c r="AS44">
        <f t="shared" si="17"/>
        <v>0.51556821539132158</v>
      </c>
      <c r="AU44">
        <f t="shared" si="18"/>
        <v>-0.16051623921170655</v>
      </c>
      <c r="AV44">
        <f t="shared" si="19"/>
        <v>2.5765463050669797E-2</v>
      </c>
      <c r="BI44" s="2">
        <v>-1.2097761168847577E-2</v>
      </c>
      <c r="BJ44" s="3">
        <v>-0.32080002353043247</v>
      </c>
      <c r="BK44">
        <f t="shared" si="24"/>
        <v>0.52362394003634183</v>
      </c>
      <c r="BL44">
        <f t="shared" si="25"/>
        <v>0.46941641353030239</v>
      </c>
      <c r="BM44" s="3"/>
      <c r="BN44">
        <f t="shared" si="26"/>
        <v>5.4207526506039438E-2</v>
      </c>
      <c r="BO44">
        <f t="shared" si="27"/>
        <v>2.9384559299029684E-3</v>
      </c>
      <c r="CB44" s="2">
        <v>-0.2035801442946033</v>
      </c>
      <c r="CC44" s="2">
        <v>0.15536209824869551</v>
      </c>
      <c r="CD44">
        <f t="shared" si="32"/>
        <v>0.49</v>
      </c>
      <c r="CE44">
        <f t="shared" si="33"/>
        <v>0.5530295708815135</v>
      </c>
      <c r="CG44">
        <f t="shared" si="34"/>
        <v>-6.3029570881513508E-2</v>
      </c>
      <c r="CH44">
        <f t="shared" si="35"/>
        <v>3.9727268055077354E-3</v>
      </c>
      <c r="CT44" s="2">
        <v>2.0174007799614539</v>
      </c>
      <c r="CU44" s="3">
        <v>0.63852774856503214</v>
      </c>
      <c r="CV44">
        <f t="shared" si="40"/>
        <v>0.88000000000000012</v>
      </c>
      <c r="CW44">
        <f t="shared" si="41"/>
        <v>0.63787253444118008</v>
      </c>
      <c r="CY44">
        <f t="shared" si="42"/>
        <v>0.24212746555882003</v>
      </c>
      <c r="CZ44">
        <f t="shared" si="43"/>
        <v>5.8625709577937578E-2</v>
      </c>
      <c r="DL44" s="2">
        <v>-1.3830750613560179</v>
      </c>
      <c r="DM44" s="3">
        <v>-0.5999294611583148</v>
      </c>
      <c r="DN44">
        <f t="shared" si="48"/>
        <v>0.28288294976777656</v>
      </c>
      <c r="DO44">
        <f t="shared" si="49"/>
        <v>0.4204018184538777</v>
      </c>
      <c r="DQ44">
        <f t="shared" si="50"/>
        <v>-0.13751886868610114</v>
      </c>
      <c r="DR44">
        <f t="shared" si="51"/>
        <v>1.8911439244705126E-2</v>
      </c>
      <c r="ED44" s="2">
        <v>-0.97208523832313398</v>
      </c>
      <c r="EE44" s="3">
        <v>-5.7973686214102454E-2</v>
      </c>
      <c r="EF44">
        <f t="shared" si="56"/>
        <v>0.35505197617961504</v>
      </c>
      <c r="EG44">
        <f t="shared" si="57"/>
        <v>0.51556821539132158</v>
      </c>
      <c r="EI44">
        <f t="shared" si="58"/>
        <v>-0.16051623921170655</v>
      </c>
      <c r="EJ44">
        <f t="shared" si="59"/>
        <v>2.5765463050669797E-2</v>
      </c>
      <c r="EW44" s="2">
        <v>-0.39937662185898654</v>
      </c>
      <c r="EX44" s="3">
        <v>6.8428646565673559E-2</v>
      </c>
      <c r="EY44">
        <f t="shared" si="64"/>
        <v>0.45561851323613356</v>
      </c>
      <c r="EZ44">
        <f t="shared" si="65"/>
        <v>0.53776422313084105</v>
      </c>
      <c r="FB44">
        <f t="shared" si="66"/>
        <v>-8.2145709894707486E-2</v>
      </c>
      <c r="FC44">
        <f t="shared" si="67"/>
        <v>6.7479176541054434E-3</v>
      </c>
      <c r="FP44" s="2">
        <v>5.427441323433628E-2</v>
      </c>
      <c r="FQ44" s="3">
        <v>8.722072415261603E-2</v>
      </c>
      <c r="FR44">
        <f t="shared" si="72"/>
        <v>0.53527876684486664</v>
      </c>
      <c r="FS44">
        <f t="shared" si="73"/>
        <v>0.54106407599264017</v>
      </c>
      <c r="FU44">
        <f t="shared" si="74"/>
        <v>-5.7853091477735319E-3</v>
      </c>
      <c r="FV44">
        <f t="shared" si="75"/>
        <v>3.3469801935312109E-5</v>
      </c>
      <c r="GI44" s="2"/>
      <c r="GJ44" s="3"/>
    </row>
    <row r="45" spans="2:202" x14ac:dyDescent="0.25">
      <c r="B45" s="2">
        <v>0.85057154658330236</v>
      </c>
      <c r="C45" s="3">
        <v>0.25329555359768419</v>
      </c>
      <c r="D45">
        <f t="shared" si="0"/>
        <v>0.67510701958419217</v>
      </c>
      <c r="E45">
        <f t="shared" si="1"/>
        <v>0.57022649822518223</v>
      </c>
      <c r="G45">
        <f t="shared" si="2"/>
        <v>0.10488052135900994</v>
      </c>
      <c r="H45">
        <f t="shared" si="3"/>
        <v>1.099992376053774E-2</v>
      </c>
      <c r="N45">
        <v>0.37832898659085956</v>
      </c>
      <c r="O45">
        <v>0.4982847689751515</v>
      </c>
      <c r="V45" s="2">
        <v>0.9433610823013634</v>
      </c>
      <c r="W45" s="3">
        <v>0.22233175491854174</v>
      </c>
      <c r="X45">
        <f t="shared" si="8"/>
        <v>0.6914006844846079</v>
      </c>
      <c r="Y45">
        <f t="shared" si="9"/>
        <v>0.56478931443266023</v>
      </c>
      <c r="AA45">
        <f t="shared" si="10"/>
        <v>0.12661137005194767</v>
      </c>
      <c r="AB45">
        <f t="shared" si="11"/>
        <v>1.6030439026431233E-2</v>
      </c>
      <c r="AP45" s="2">
        <v>0.85057154658330236</v>
      </c>
      <c r="AQ45" s="3">
        <v>0.25329555359768419</v>
      </c>
      <c r="AR45">
        <f t="shared" si="16"/>
        <v>0.67510701958419217</v>
      </c>
      <c r="AS45">
        <f t="shared" si="17"/>
        <v>0.57022649822518223</v>
      </c>
      <c r="AU45">
        <f t="shared" si="18"/>
        <v>0.10488052135900994</v>
      </c>
      <c r="AV45">
        <f t="shared" si="19"/>
        <v>1.099992376053774E-2</v>
      </c>
      <c r="BI45" s="2">
        <v>-0.78360594326201416</v>
      </c>
      <c r="BJ45" s="3">
        <v>-7.1094577428223574E-2</v>
      </c>
      <c r="BK45">
        <f t="shared" si="24"/>
        <v>0.38814857969882743</v>
      </c>
      <c r="BL45">
        <f t="shared" si="25"/>
        <v>0.51326421200361971</v>
      </c>
      <c r="BM45" s="3"/>
      <c r="BN45">
        <f t="shared" si="26"/>
        <v>-0.12511563230479228</v>
      </c>
      <c r="BO45">
        <f t="shared" si="27"/>
        <v>1.5653921447027982E-2</v>
      </c>
      <c r="CB45" s="2">
        <v>0.20770646016703859</v>
      </c>
      <c r="CC45" s="2">
        <v>0.2610390585044492</v>
      </c>
      <c r="CD45">
        <f t="shared" si="32"/>
        <v>0.56222114066277662</v>
      </c>
      <c r="CE45">
        <f t="shared" si="33"/>
        <v>0.57158624286803628</v>
      </c>
      <c r="CG45">
        <f t="shared" si="34"/>
        <v>-9.3651022052596566E-3</v>
      </c>
      <c r="CH45">
        <f t="shared" si="35"/>
        <v>8.7705139314959283E-5</v>
      </c>
      <c r="CT45" s="2">
        <v>-0.73779592393260496</v>
      </c>
      <c r="CU45" s="3">
        <v>-0.20177499027481477</v>
      </c>
      <c r="CV45">
        <f t="shared" si="40"/>
        <v>0.39619273142626921</v>
      </c>
      <c r="CW45">
        <f t="shared" si="41"/>
        <v>0.49031698159134496</v>
      </c>
      <c r="CY45">
        <f t="shared" si="42"/>
        <v>-9.4124250165075751E-2</v>
      </c>
      <c r="CZ45">
        <f t="shared" si="43"/>
        <v>8.8593744691377631E-3</v>
      </c>
      <c r="DL45" s="2">
        <v>-0.40608091969089505</v>
      </c>
      <c r="DM45" s="3">
        <v>0.1737336693245678</v>
      </c>
      <c r="DN45">
        <f t="shared" si="48"/>
        <v>0.45444125136688984</v>
      </c>
      <c r="DO45">
        <f t="shared" si="49"/>
        <v>0.55625558360469352</v>
      </c>
      <c r="DQ45">
        <f t="shared" si="50"/>
        <v>-0.10181433223780367</v>
      </c>
      <c r="DR45">
        <f t="shared" si="51"/>
        <v>1.0366158249029868E-2</v>
      </c>
      <c r="ED45" s="2">
        <v>0.85057154658330236</v>
      </c>
      <c r="EE45" s="3">
        <v>0.25329555359768419</v>
      </c>
      <c r="EF45">
        <f t="shared" si="56"/>
        <v>0.67510701958419217</v>
      </c>
      <c r="EG45">
        <f t="shared" si="57"/>
        <v>0.57022649822518223</v>
      </c>
      <c r="EI45">
        <f t="shared" si="58"/>
        <v>0.10488052135900994</v>
      </c>
      <c r="EJ45">
        <f t="shared" si="59"/>
        <v>1.099992376053774E-2</v>
      </c>
      <c r="EW45" s="2">
        <v>-1.3536392179217185</v>
      </c>
      <c r="EX45" s="3">
        <v>-0.45752438384013344</v>
      </c>
      <c r="EY45">
        <f t="shared" si="64"/>
        <v>0.28805182754335767</v>
      </c>
      <c r="EZ45">
        <f t="shared" si="65"/>
        <v>0.44540787750983013</v>
      </c>
      <c r="FB45">
        <f t="shared" si="66"/>
        <v>-0.15735604996647246</v>
      </c>
      <c r="FC45">
        <f t="shared" si="67"/>
        <v>2.4760926461050978E-2</v>
      </c>
      <c r="FP45" s="2">
        <v>-0.70301249532581167</v>
      </c>
      <c r="FQ45" s="3">
        <v>-0.15105352746979911</v>
      </c>
      <c r="FR45">
        <f t="shared" si="72"/>
        <v>0.4023006349244469</v>
      </c>
      <c r="FS45">
        <f t="shared" si="73"/>
        <v>0.49922357339405576</v>
      </c>
      <c r="FU45">
        <f t="shared" si="74"/>
        <v>-9.6922938469608866E-2</v>
      </c>
      <c r="FV45">
        <f t="shared" si="75"/>
        <v>9.394056001583587E-3</v>
      </c>
      <c r="GI45" s="2"/>
      <c r="GJ45" s="3"/>
    </row>
    <row r="46" spans="2:202" x14ac:dyDescent="0.25">
      <c r="B46" s="2">
        <v>-0.30727956534940509</v>
      </c>
      <c r="C46" s="3">
        <v>-0.11388659345150805</v>
      </c>
      <c r="D46">
        <f t="shared" si="0"/>
        <v>0.47179058011274028</v>
      </c>
      <c r="E46">
        <f t="shared" si="1"/>
        <v>0.50575001588116941</v>
      </c>
      <c r="G46">
        <f t="shared" si="2"/>
        <v>-3.3959435768429136E-2</v>
      </c>
      <c r="H46">
        <f t="shared" si="3"/>
        <v>1.1532432777100641E-3</v>
      </c>
      <c r="N46">
        <v>0.16443628723000875</v>
      </c>
      <c r="O46">
        <v>0.45719387809046402</v>
      </c>
      <c r="V46" s="2">
        <v>-0.33151640945507316</v>
      </c>
      <c r="W46" s="3">
        <v>-1.8972169108639917E-2</v>
      </c>
      <c r="X46">
        <f t="shared" si="8"/>
        <v>0.46753463666992268</v>
      </c>
      <c r="Y46">
        <f t="shared" si="9"/>
        <v>0.52241680715769401</v>
      </c>
      <c r="AA46">
        <f t="shared" si="10"/>
        <v>-5.4882170487771331E-2</v>
      </c>
      <c r="AB46">
        <f t="shared" si="11"/>
        <v>3.0120526374487985E-3</v>
      </c>
      <c r="AP46" s="2">
        <v>-0.30727956534940509</v>
      </c>
      <c r="AQ46" s="3">
        <v>-0.11388659345150805</v>
      </c>
      <c r="AR46">
        <f t="shared" si="16"/>
        <v>0.47179058011274028</v>
      </c>
      <c r="AS46">
        <f t="shared" si="17"/>
        <v>0.50575001588116941</v>
      </c>
      <c r="AU46">
        <f t="shared" si="18"/>
        <v>-3.3959435768429136E-2</v>
      </c>
      <c r="AV46">
        <f t="shared" si="19"/>
        <v>1.1532432777100641E-3</v>
      </c>
      <c r="BI46" s="2">
        <v>1.1193346813402616</v>
      </c>
      <c r="BJ46" s="3">
        <v>0.16843840447950073</v>
      </c>
      <c r="BK46">
        <f t="shared" si="24"/>
        <v>0.72230131171451473</v>
      </c>
      <c r="BL46">
        <f t="shared" si="25"/>
        <v>0.5553257452314676</v>
      </c>
      <c r="BM46" s="3"/>
      <c r="BN46">
        <f t="shared" si="26"/>
        <v>0.16697556648304712</v>
      </c>
      <c r="BO46">
        <f t="shared" si="27"/>
        <v>2.7880839802334488E-2</v>
      </c>
      <c r="CB46" s="2">
        <v>0.11326015971081731</v>
      </c>
      <c r="CC46" s="2">
        <v>0.32274738456972812</v>
      </c>
      <c r="CD46">
        <f t="shared" si="32"/>
        <v>0.54563655104489672</v>
      </c>
      <c r="CE46">
        <f t="shared" si="33"/>
        <v>0.58242210683364881</v>
      </c>
      <c r="CG46">
        <f t="shared" si="34"/>
        <v>-3.6785555788752089E-2</v>
      </c>
      <c r="CH46">
        <f t="shared" si="35"/>
        <v>1.3531771146873923E-3</v>
      </c>
      <c r="CT46" s="2">
        <v>-0.92898824635776978</v>
      </c>
      <c r="CU46" s="3">
        <v>-0.24037656653585457</v>
      </c>
      <c r="CV46">
        <f t="shared" si="40"/>
        <v>0.3626197254938609</v>
      </c>
      <c r="CW46">
        <f t="shared" si="41"/>
        <v>0.48353861867188486</v>
      </c>
      <c r="CY46">
        <f t="shared" si="42"/>
        <v>-0.12091889317802396</v>
      </c>
      <c r="CZ46">
        <f t="shared" si="43"/>
        <v>1.4621378727398368E-2</v>
      </c>
      <c r="DL46" s="2">
        <v>-1.3794038185756177</v>
      </c>
      <c r="DM46" s="3">
        <v>-0.87445399969332283</v>
      </c>
      <c r="DN46">
        <f t="shared" si="48"/>
        <v>0.28352761297434403</v>
      </c>
      <c r="DO46">
        <f t="shared" si="49"/>
        <v>0.37219583484574936</v>
      </c>
      <c r="DQ46">
        <f t="shared" si="50"/>
        <v>-8.8668221871405328E-2</v>
      </c>
      <c r="DR46">
        <f t="shared" si="51"/>
        <v>7.8620535698367619E-3</v>
      </c>
      <c r="ED46" s="2">
        <v>-0.30727956534940509</v>
      </c>
      <c r="EE46" s="3">
        <v>-0.11388659345150805</v>
      </c>
      <c r="EF46">
        <f t="shared" si="56"/>
        <v>0.47179058011274028</v>
      </c>
      <c r="EG46">
        <f t="shared" si="57"/>
        <v>0.50575001588116941</v>
      </c>
      <c r="EI46">
        <f t="shared" si="58"/>
        <v>-3.3959435768429136E-2</v>
      </c>
      <c r="EJ46">
        <f t="shared" si="59"/>
        <v>1.1532432777100641E-3</v>
      </c>
      <c r="EW46" s="2">
        <v>0.80151733565751904</v>
      </c>
      <c r="EX46" s="3">
        <v>6.9603776648958671E-2</v>
      </c>
      <c r="EY46">
        <f t="shared" si="64"/>
        <v>0.6664931940208485</v>
      </c>
      <c r="EZ46">
        <f t="shared" si="65"/>
        <v>0.53797057372461521</v>
      </c>
      <c r="FB46">
        <f t="shared" si="66"/>
        <v>0.12852262029623329</v>
      </c>
      <c r="FC46">
        <f t="shared" si="67"/>
        <v>1.6518063927809759E-2</v>
      </c>
      <c r="FP46" s="2">
        <v>6.3630857983299774E-2</v>
      </c>
      <c r="FQ46" s="3">
        <v>-8.6334889533553283E-2</v>
      </c>
      <c r="FR46">
        <f t="shared" si="72"/>
        <v>0.5369217406373219</v>
      </c>
      <c r="FS46">
        <f t="shared" si="73"/>
        <v>0.51058804236336508</v>
      </c>
      <c r="FU46">
        <f t="shared" si="74"/>
        <v>2.6333698273956818E-2</v>
      </c>
      <c r="FV46">
        <f t="shared" si="75"/>
        <v>6.9346366478379633E-4</v>
      </c>
      <c r="GI46" s="2"/>
      <c r="GJ46" s="3"/>
    </row>
    <row r="47" spans="2:202" x14ac:dyDescent="0.25">
      <c r="B47" s="2">
        <v>-1.3830750613560179</v>
      </c>
      <c r="C47" s="3">
        <v>-0.55870837862713318</v>
      </c>
      <c r="D47">
        <f t="shared" si="0"/>
        <v>0.28288294976777656</v>
      </c>
      <c r="E47">
        <f t="shared" si="1"/>
        <v>0.42764016166141594</v>
      </c>
      <c r="G47">
        <f t="shared" si="2"/>
        <v>-0.14475721189363938</v>
      </c>
      <c r="H47">
        <f t="shared" si="3"/>
        <v>2.0954650395220011E-2</v>
      </c>
      <c r="N47">
        <v>0.74558512678504529</v>
      </c>
      <c r="O47">
        <v>0.51354905417518892</v>
      </c>
      <c r="V47" s="2">
        <v>0.41647877292681079</v>
      </c>
      <c r="W47" s="3">
        <v>-3.7002978317496278E-2</v>
      </c>
      <c r="X47">
        <f t="shared" si="8"/>
        <v>0.59888115925504981</v>
      </c>
      <c r="Y47">
        <f t="shared" si="9"/>
        <v>0.51925063156624474</v>
      </c>
      <c r="AA47">
        <f t="shared" si="10"/>
        <v>7.9630527688805075E-2</v>
      </c>
      <c r="AB47">
        <f t="shared" si="11"/>
        <v>6.3410209399975513E-3</v>
      </c>
      <c r="AP47" s="2">
        <v>-1.3830750613560179</v>
      </c>
      <c r="AQ47" s="3">
        <v>-0.55870837862713318</v>
      </c>
      <c r="AR47">
        <f t="shared" si="16"/>
        <v>0.28288294976777656</v>
      </c>
      <c r="AS47">
        <f t="shared" si="17"/>
        <v>0.42764016166141594</v>
      </c>
      <c r="AU47">
        <f t="shared" si="18"/>
        <v>-0.14475721189363938</v>
      </c>
      <c r="AV47">
        <f t="shared" si="19"/>
        <v>2.0954650395220011E-2</v>
      </c>
      <c r="BI47" s="2">
        <v>0.85057154658330236</v>
      </c>
      <c r="BJ47" s="3">
        <v>0.14102669828291861</v>
      </c>
      <c r="BK47">
        <f t="shared" si="24"/>
        <v>0.67510701958419217</v>
      </c>
      <c r="BL47">
        <f t="shared" si="25"/>
        <v>0.5505123020812307</v>
      </c>
      <c r="BM47" s="3"/>
      <c r="BN47">
        <f t="shared" si="26"/>
        <v>0.12459471750296147</v>
      </c>
      <c r="BO47">
        <f t="shared" si="27"/>
        <v>1.5523843629642774E-2</v>
      </c>
      <c r="CB47" s="2">
        <v>-0.45618079736846956</v>
      </c>
      <c r="CC47" s="2">
        <v>-0.89932143319625257</v>
      </c>
      <c r="CD47">
        <f t="shared" si="32"/>
        <v>0.44564380872302795</v>
      </c>
      <c r="CE47">
        <f t="shared" si="33"/>
        <v>0.36782916111153385</v>
      </c>
      <c r="CG47">
        <f t="shared" si="34"/>
        <v>7.7814647611494092E-2</v>
      </c>
      <c r="CH47">
        <f t="shared" si="35"/>
        <v>6.0551193829010029E-3</v>
      </c>
      <c r="CT47" s="2">
        <v>0.31315130855943868</v>
      </c>
      <c r="CU47" s="3">
        <v>-0.39034870770155644</v>
      </c>
      <c r="CV47">
        <f t="shared" si="40"/>
        <v>0.58073705425028788</v>
      </c>
      <c r="CW47">
        <f t="shared" si="41"/>
        <v>0.45720379768542574</v>
      </c>
      <c r="CY47">
        <f t="shared" si="42"/>
        <v>0.12353325656486214</v>
      </c>
      <c r="CZ47">
        <f t="shared" si="43"/>
        <v>1.5260465477520054E-2</v>
      </c>
      <c r="DL47" s="2">
        <v>-0.42384605846118117</v>
      </c>
      <c r="DM47" s="3">
        <v>0.10118406299440971</v>
      </c>
      <c r="DN47">
        <f t="shared" si="48"/>
        <v>0.45132172699603901</v>
      </c>
      <c r="DO47">
        <f t="shared" si="49"/>
        <v>0.54351601157156626</v>
      </c>
      <c r="DQ47">
        <f t="shared" si="50"/>
        <v>-9.2194284575527252E-2</v>
      </c>
      <c r="DR47">
        <f t="shared" si="51"/>
        <v>8.4997861083933018E-3</v>
      </c>
      <c r="ED47" s="2">
        <v>-1.3830750613560179</v>
      </c>
      <c r="EE47" s="3">
        <v>-0.55870837862713318</v>
      </c>
      <c r="EF47">
        <f t="shared" si="56"/>
        <v>0.28288294976777656</v>
      </c>
      <c r="EG47">
        <f t="shared" si="57"/>
        <v>0.42764016166141594</v>
      </c>
      <c r="EI47">
        <f t="shared" si="58"/>
        <v>-0.14475721189363938</v>
      </c>
      <c r="EJ47">
        <f t="shared" si="59"/>
        <v>2.0954650395220011E-2</v>
      </c>
      <c r="EW47" s="2">
        <v>0.48400866101457757</v>
      </c>
      <c r="EX47" s="3">
        <v>1.9935190788936144E-2</v>
      </c>
      <c r="EY47">
        <f t="shared" si="64"/>
        <v>0.61073927837106645</v>
      </c>
      <c r="EZ47">
        <f t="shared" si="65"/>
        <v>0.52924886509855062</v>
      </c>
      <c r="FB47">
        <f t="shared" si="66"/>
        <v>8.1490413272515827E-2</v>
      </c>
      <c r="FC47">
        <f t="shared" si="67"/>
        <v>6.6406874553254234E-3</v>
      </c>
      <c r="FP47" s="2">
        <v>8.7324604558639538E-2</v>
      </c>
      <c r="FQ47" s="3">
        <v>9.6378204696694988E-2</v>
      </c>
      <c r="FR47">
        <f t="shared" si="72"/>
        <v>0.54108231719314159</v>
      </c>
      <c r="FS47">
        <f t="shared" si="73"/>
        <v>0.54267211205147625</v>
      </c>
      <c r="FU47">
        <f t="shared" si="74"/>
        <v>-1.5897948583346588E-3</v>
      </c>
      <c r="FV47">
        <f t="shared" si="75"/>
        <v>2.5274476915873179E-6</v>
      </c>
      <c r="GI47" s="2"/>
      <c r="GJ47" s="3"/>
    </row>
    <row r="48" spans="2:202" x14ac:dyDescent="0.25">
      <c r="B48" s="2">
        <v>0.48909217077062855</v>
      </c>
      <c r="C48" s="3">
        <v>-0.15362085499130387</v>
      </c>
      <c r="D48">
        <f t="shared" si="0"/>
        <v>0.61163193295589768</v>
      </c>
      <c r="E48">
        <f t="shared" si="1"/>
        <v>0.49877275559438367</v>
      </c>
      <c r="G48">
        <f t="shared" si="2"/>
        <v>0.11285917736151402</v>
      </c>
      <c r="H48">
        <f t="shared" si="3"/>
        <v>1.2737193914717677E-2</v>
      </c>
      <c r="N48">
        <v>0.21722895900805878</v>
      </c>
      <c r="O48">
        <v>0.60728385277231423</v>
      </c>
      <c r="V48" s="2">
        <v>-0.37919726007430171</v>
      </c>
      <c r="W48" s="3">
        <v>-3.1165135805722697E-2</v>
      </c>
      <c r="X48">
        <f t="shared" si="8"/>
        <v>0.45916197054820534</v>
      </c>
      <c r="Y48">
        <f t="shared" si="9"/>
        <v>0.52027574553941158</v>
      </c>
      <c r="AA48">
        <f t="shared" si="10"/>
        <v>-6.1113774991206238E-2</v>
      </c>
      <c r="AB48">
        <f t="shared" si="11"/>
        <v>3.7348934936757851E-3</v>
      </c>
      <c r="AP48" s="2">
        <v>0.48909217077062855</v>
      </c>
      <c r="AQ48" s="3">
        <v>-0.15362085499130387</v>
      </c>
      <c r="AR48">
        <f t="shared" si="16"/>
        <v>0.61163193295589768</v>
      </c>
      <c r="AS48">
        <f t="shared" si="17"/>
        <v>0.49877275559438367</v>
      </c>
      <c r="AU48">
        <f t="shared" si="18"/>
        <v>0.11285917736151402</v>
      </c>
      <c r="AV48">
        <f t="shared" si="19"/>
        <v>1.2737193914717677E-2</v>
      </c>
      <c r="BI48" s="2">
        <v>0.10388833319358505</v>
      </c>
      <c r="BJ48" s="3">
        <v>-0.33876970769084147</v>
      </c>
      <c r="BK48">
        <f t="shared" si="24"/>
        <v>0.54399087624336961</v>
      </c>
      <c r="BL48">
        <f t="shared" si="25"/>
        <v>0.46626097138038525</v>
      </c>
      <c r="BM48" s="3"/>
      <c r="BN48">
        <f t="shared" si="26"/>
        <v>7.7729904862984367E-2</v>
      </c>
      <c r="BO48">
        <f t="shared" si="27"/>
        <v>6.0419381100086005E-3</v>
      </c>
      <c r="CB48" s="2">
        <v>1.3908702519535281</v>
      </c>
      <c r="CC48" s="2">
        <v>0.4257384677811058</v>
      </c>
      <c r="CD48">
        <f t="shared" si="32"/>
        <v>0.7699824382755841</v>
      </c>
      <c r="CE48">
        <f t="shared" si="33"/>
        <v>0.6005071439511519</v>
      </c>
      <c r="CG48">
        <f t="shared" si="34"/>
        <v>0.1694752943244322</v>
      </c>
      <c r="CH48">
        <f t="shared" si="35"/>
        <v>2.8721875386352923E-2</v>
      </c>
      <c r="CT48" s="2">
        <v>0.64559669293456878</v>
      </c>
      <c r="CU48" s="3">
        <v>0.29756265897807327</v>
      </c>
      <c r="CV48">
        <f t="shared" si="40"/>
        <v>0.63911382754460588</v>
      </c>
      <c r="CW48">
        <f t="shared" si="41"/>
        <v>0.57799971721585619</v>
      </c>
      <c r="CY48">
        <f t="shared" si="42"/>
        <v>6.1114110328749693E-2</v>
      </c>
      <c r="CZ48">
        <f t="shared" si="43"/>
        <v>3.7349344812745901E-3</v>
      </c>
      <c r="DL48" s="2">
        <v>-0.59064082974713927</v>
      </c>
      <c r="DM48" s="3">
        <v>-0.3503325295639042</v>
      </c>
      <c r="DN48">
        <f t="shared" si="48"/>
        <v>0.42203288435399205</v>
      </c>
      <c r="DO48">
        <f t="shared" si="49"/>
        <v>0.46423056198729018</v>
      </c>
      <c r="DQ48">
        <f t="shared" si="50"/>
        <v>-4.2197677633298125E-2</v>
      </c>
      <c r="DR48">
        <f t="shared" si="51"/>
        <v>1.7806439976437488E-3</v>
      </c>
      <c r="ED48" s="2">
        <v>0.48909217077062855</v>
      </c>
      <c r="EE48" s="3">
        <v>-0.15362085499130387</v>
      </c>
      <c r="EF48">
        <f t="shared" si="56"/>
        <v>0.61163193295589768</v>
      </c>
      <c r="EG48">
        <f t="shared" si="57"/>
        <v>0.49877275559438367</v>
      </c>
      <c r="EI48">
        <f t="shared" si="58"/>
        <v>0.11285917736151402</v>
      </c>
      <c r="EJ48">
        <f t="shared" si="59"/>
        <v>1.2737193914717677E-2</v>
      </c>
      <c r="EW48" s="2">
        <v>-1.5373610712129262</v>
      </c>
      <c r="EX48" s="3">
        <v>0.1343108699506059</v>
      </c>
      <c r="EY48">
        <f t="shared" si="64"/>
        <v>0.25579062169460798</v>
      </c>
      <c r="EZ48">
        <f t="shared" si="65"/>
        <v>0.54933301547818203</v>
      </c>
      <c r="FB48">
        <f t="shared" si="66"/>
        <v>-0.29354239378357405</v>
      </c>
      <c r="FC48">
        <f t="shared" si="67"/>
        <v>8.6167136948190851E-2</v>
      </c>
      <c r="FP48" s="2">
        <v>1.632704629931973</v>
      </c>
      <c r="FQ48" s="3">
        <v>0.40546565594674921</v>
      </c>
      <c r="FR48">
        <f t="shared" si="72"/>
        <v>0.81244809224926051</v>
      </c>
      <c r="FS48">
        <f t="shared" si="73"/>
        <v>0.59694727698919348</v>
      </c>
      <c r="FU48">
        <f t="shared" si="74"/>
        <v>0.21550081526006704</v>
      </c>
      <c r="FV48">
        <f t="shared" si="75"/>
        <v>4.6440601377753542E-2</v>
      </c>
      <c r="GI48" s="2"/>
      <c r="GJ48" s="3"/>
    </row>
    <row r="49" spans="2:192" x14ac:dyDescent="0.25">
      <c r="B49" s="2">
        <v>0.8658689078151367</v>
      </c>
      <c r="C49" s="3">
        <v>0.2400028199283061</v>
      </c>
      <c r="D49">
        <f t="shared" si="0"/>
        <v>0.67779320694188583</v>
      </c>
      <c r="E49">
        <f t="shared" si="1"/>
        <v>0.56789231963119269</v>
      </c>
      <c r="G49">
        <f t="shared" si="2"/>
        <v>0.10990088731069314</v>
      </c>
      <c r="H49">
        <f t="shared" si="3"/>
        <v>1.2078205031677672E-2</v>
      </c>
      <c r="N49">
        <v>0.41934568390443144</v>
      </c>
      <c r="O49">
        <v>0.53184636164186061</v>
      </c>
      <c r="V49" s="2">
        <v>-0.11952329102711255</v>
      </c>
      <c r="W49" s="3">
        <v>-4.3039108453176676E-2</v>
      </c>
      <c r="X49">
        <f t="shared" si="8"/>
        <v>0.50476022257386211</v>
      </c>
      <c r="Y49">
        <f t="shared" si="9"/>
        <v>0.51819069866578371</v>
      </c>
      <c r="AA49">
        <f t="shared" si="10"/>
        <v>-1.3430476091921606E-2</v>
      </c>
      <c r="AB49">
        <f t="shared" si="11"/>
        <v>1.8037768805567785E-4</v>
      </c>
      <c r="AP49" s="2">
        <v>0.8658689078151367</v>
      </c>
      <c r="AQ49" s="3">
        <v>0.2400028199283061</v>
      </c>
      <c r="AR49">
        <f t="shared" si="16"/>
        <v>0.67779320694188583</v>
      </c>
      <c r="AS49">
        <f t="shared" si="17"/>
        <v>0.56789231963119269</v>
      </c>
      <c r="AU49">
        <f t="shared" si="18"/>
        <v>0.10990088731069314</v>
      </c>
      <c r="AV49">
        <f t="shared" si="19"/>
        <v>1.2078205031677672E-2</v>
      </c>
      <c r="BI49" s="2">
        <v>-1.3062584777124726</v>
      </c>
      <c r="BJ49" s="3">
        <v>-0.42702662874339731</v>
      </c>
      <c r="BK49">
        <f t="shared" si="24"/>
        <v>0.29637179485140447</v>
      </c>
      <c r="BL49">
        <f t="shared" si="25"/>
        <v>0.4507632249411509</v>
      </c>
      <c r="BM49" s="3"/>
      <c r="BN49">
        <f t="shared" si="26"/>
        <v>-0.15439143008974643</v>
      </c>
      <c r="BO49">
        <f t="shared" si="27"/>
        <v>2.3836713685157059E-2</v>
      </c>
      <c r="CB49" s="2">
        <v>0.45989266832535813</v>
      </c>
      <c r="CC49" s="2">
        <v>8.338677288687775E-2</v>
      </c>
      <c r="CD49">
        <f t="shared" si="32"/>
        <v>0.60650455620570343</v>
      </c>
      <c r="CE49">
        <f t="shared" si="33"/>
        <v>0.54039084148742322</v>
      </c>
      <c r="CG49">
        <f t="shared" si="34"/>
        <v>6.6113714718280203E-2</v>
      </c>
      <c r="CH49">
        <f t="shared" si="35"/>
        <v>4.3710232738501404E-3</v>
      </c>
      <c r="CT49" s="2">
        <v>0.48400866101457757</v>
      </c>
      <c r="CU49" s="3">
        <v>-9.2042962855491794E-2</v>
      </c>
      <c r="CV49">
        <f t="shared" si="40"/>
        <v>0.61073927837106645</v>
      </c>
      <c r="CW49">
        <f t="shared" si="41"/>
        <v>0.5095857156115936</v>
      </c>
      <c r="CY49">
        <f t="shared" si="42"/>
        <v>0.10115356275947285</v>
      </c>
      <c r="CZ49">
        <f t="shared" si="43"/>
        <v>1.0232043258934613E-2</v>
      </c>
      <c r="DL49" s="2">
        <v>-0.70301249532581167</v>
      </c>
      <c r="DM49" s="3">
        <v>-0.20010733638637532</v>
      </c>
      <c r="DN49">
        <f t="shared" si="48"/>
        <v>0.4023006349244469</v>
      </c>
      <c r="DO49">
        <f t="shared" si="49"/>
        <v>0.49060981842275952</v>
      </c>
      <c r="DQ49">
        <f t="shared" si="50"/>
        <v>-8.8309183498312627E-2</v>
      </c>
      <c r="DR49">
        <f t="shared" si="51"/>
        <v>7.7985118901386513E-3</v>
      </c>
      <c r="ED49" s="2">
        <v>0.8658689078151367</v>
      </c>
      <c r="EE49" s="3">
        <v>0.2400028199283061</v>
      </c>
      <c r="EF49">
        <f t="shared" si="56"/>
        <v>0.67779320694188583</v>
      </c>
      <c r="EG49">
        <f t="shared" si="57"/>
        <v>0.56789231963119269</v>
      </c>
      <c r="EI49">
        <f t="shared" si="58"/>
        <v>0.10990088731069314</v>
      </c>
      <c r="EJ49">
        <f t="shared" si="59"/>
        <v>1.2078205031677672E-2</v>
      </c>
      <c r="EW49" s="2">
        <v>-0.84965995928780591</v>
      </c>
      <c r="EX49" s="3">
        <v>-3.4554209110054468E-2</v>
      </c>
      <c r="EY49">
        <f t="shared" si="64"/>
        <v>0.37654962089251187</v>
      </c>
      <c r="EZ49">
        <f t="shared" si="65"/>
        <v>0.51968063075285287</v>
      </c>
      <c r="FB49">
        <f t="shared" si="66"/>
        <v>-0.143131009860341</v>
      </c>
      <c r="FC49">
        <f t="shared" si="67"/>
        <v>2.0486485983641032E-2</v>
      </c>
      <c r="FP49" s="2">
        <v>0.32533532129688036</v>
      </c>
      <c r="FQ49" s="3">
        <v>-0.36673172362946282</v>
      </c>
      <c r="FR49">
        <f t="shared" si="72"/>
        <v>0.58287654357039265</v>
      </c>
      <c r="FS49">
        <f t="shared" si="73"/>
        <v>0.46135089489257608</v>
      </c>
      <c r="FU49">
        <f t="shared" si="74"/>
        <v>0.12152564867781657</v>
      </c>
      <c r="FV49">
        <f t="shared" si="75"/>
        <v>1.4768483286564099E-2</v>
      </c>
      <c r="GI49" s="2"/>
      <c r="GJ49" s="3"/>
    </row>
    <row r="50" spans="2:192" x14ac:dyDescent="0.25">
      <c r="B50" s="2">
        <v>0.36105760655607949</v>
      </c>
      <c r="C50" s="3">
        <v>5.5898295432043082E-2</v>
      </c>
      <c r="D50">
        <f t="shared" si="0"/>
        <v>0.58914930850003933</v>
      </c>
      <c r="E50">
        <f t="shared" si="1"/>
        <v>0.53556391745115461</v>
      </c>
      <c r="G50">
        <f t="shared" si="2"/>
        <v>5.3585391048884712E-2</v>
      </c>
      <c r="H50">
        <f t="shared" si="3"/>
        <v>2.871394133861894E-3</v>
      </c>
      <c r="N50">
        <v>0.40828157510842333</v>
      </c>
      <c r="O50">
        <v>0.50907350526964423</v>
      </c>
      <c r="V50" s="2">
        <v>0.74817362561585732</v>
      </c>
      <c r="W50" s="3">
        <v>0.26036523246971238</v>
      </c>
      <c r="X50">
        <f t="shared" si="8"/>
        <v>0.65712614062158681</v>
      </c>
      <c r="Y50">
        <f t="shared" si="9"/>
        <v>0.57146792030583993</v>
      </c>
      <c r="AA50">
        <f t="shared" si="10"/>
        <v>8.565822031574688E-2</v>
      </c>
      <c r="AB50">
        <f t="shared" si="11"/>
        <v>7.3373307076610318E-3</v>
      </c>
      <c r="AP50" s="2">
        <v>0.36105760655607949</v>
      </c>
      <c r="AQ50" s="3">
        <v>5.5898295432043082E-2</v>
      </c>
      <c r="AR50">
        <f t="shared" si="16"/>
        <v>0.58914930850003933</v>
      </c>
      <c r="AS50">
        <f t="shared" si="17"/>
        <v>0.53556391745115461</v>
      </c>
      <c r="AU50">
        <f t="shared" si="18"/>
        <v>5.3585391048884712E-2</v>
      </c>
      <c r="AV50">
        <f t="shared" si="19"/>
        <v>2.871394133861894E-3</v>
      </c>
      <c r="BI50" s="2">
        <v>5.8818939502553198E-3</v>
      </c>
      <c r="BJ50" s="3">
        <v>0.21005407067060033</v>
      </c>
      <c r="BK50">
        <f t="shared" si="24"/>
        <v>0.52678113306752417</v>
      </c>
      <c r="BL50">
        <f t="shared" si="25"/>
        <v>0.56263337657457124</v>
      </c>
      <c r="BM50" s="3"/>
      <c r="BN50">
        <f t="shared" si="26"/>
        <v>-3.5852243507047077E-2</v>
      </c>
      <c r="BO50">
        <f t="shared" si="27"/>
        <v>1.2853833644885992E-3</v>
      </c>
      <c r="CB50" s="2">
        <v>-2.0576078255564711</v>
      </c>
      <c r="CC50" s="2">
        <v>-1.061612578795105</v>
      </c>
      <c r="CD50">
        <f t="shared" si="32"/>
        <v>0.16443628723000875</v>
      </c>
      <c r="CE50">
        <f t="shared" si="33"/>
        <v>0.33933114652153762</v>
      </c>
      <c r="CG50">
        <f t="shared" si="34"/>
        <v>-0.17489485929152887</v>
      </c>
      <c r="CH50">
        <f t="shared" si="35"/>
        <v>3.0588211806603684E-2</v>
      </c>
      <c r="CT50" s="2">
        <v>0.54779614206363625</v>
      </c>
      <c r="CU50" s="3">
        <v>0.1809732538379481</v>
      </c>
      <c r="CV50">
        <f t="shared" si="40"/>
        <v>0.62194023797294407</v>
      </c>
      <c r="CW50">
        <f t="shared" si="41"/>
        <v>0.5575268407908236</v>
      </c>
      <c r="CY50">
        <f t="shared" si="42"/>
        <v>6.4413397182120469E-2</v>
      </c>
      <c r="CZ50">
        <f t="shared" si="43"/>
        <v>4.1490857365416049E-3</v>
      </c>
      <c r="DL50" s="2">
        <v>-0.11952329102711255</v>
      </c>
      <c r="DM50" s="3">
        <v>-0.15149757042008946</v>
      </c>
      <c r="DN50">
        <f t="shared" si="48"/>
        <v>0.50476022257386211</v>
      </c>
      <c r="DO50">
        <f t="shared" si="49"/>
        <v>0.49914560030175142</v>
      </c>
      <c r="DQ50">
        <f t="shared" si="50"/>
        <v>5.6146222721106809E-3</v>
      </c>
      <c r="DR50">
        <f t="shared" si="51"/>
        <v>3.1523983258481305E-5</v>
      </c>
      <c r="ED50" s="2">
        <v>0.36105760655607949</v>
      </c>
      <c r="EE50" s="3">
        <v>5.5898295432043082E-2</v>
      </c>
      <c r="EF50">
        <f t="shared" si="56"/>
        <v>0.58914930850003933</v>
      </c>
      <c r="EG50">
        <f t="shared" si="57"/>
        <v>0.53556391745115461</v>
      </c>
      <c r="EI50">
        <f t="shared" si="58"/>
        <v>5.3585391048884712E-2</v>
      </c>
      <c r="EJ50">
        <f t="shared" si="59"/>
        <v>2.871394133861894E-3</v>
      </c>
      <c r="EW50" s="2">
        <v>-2.1945923563262575</v>
      </c>
      <c r="EX50" s="3">
        <v>-0.41622371349822473</v>
      </c>
      <c r="EY50">
        <f t="shared" si="64"/>
        <v>0.14038206577463463</v>
      </c>
      <c r="EZ50">
        <f t="shared" si="65"/>
        <v>0.45266019618462455</v>
      </c>
      <c r="FB50">
        <f t="shared" si="66"/>
        <v>-0.31227813040998992</v>
      </c>
      <c r="FC50">
        <f t="shared" si="67"/>
        <v>9.7517630732358668E-2</v>
      </c>
      <c r="FP50" s="2">
        <v>1.7568126815528544</v>
      </c>
      <c r="FQ50" s="3">
        <v>0.28672588348312278</v>
      </c>
      <c r="FR50">
        <f t="shared" si="72"/>
        <v>0.83424122860785244</v>
      </c>
      <c r="FS50">
        <f t="shared" si="73"/>
        <v>0.57609680017732001</v>
      </c>
      <c r="FU50">
        <f t="shared" si="74"/>
        <v>0.25814442843053242</v>
      </c>
      <c r="FV50">
        <f t="shared" si="75"/>
        <v>6.6638545929726276E-2</v>
      </c>
      <c r="GI50" s="2"/>
      <c r="GJ50" s="3"/>
    </row>
    <row r="51" spans="2:192" x14ac:dyDescent="0.25">
      <c r="B51" s="2">
        <v>0.36279796403779041</v>
      </c>
      <c r="C51" s="3">
        <v>0.24125734014205397</v>
      </c>
      <c r="D51">
        <f t="shared" si="0"/>
        <v>0.58945491194329924</v>
      </c>
      <c r="E51">
        <f t="shared" si="1"/>
        <v>0.56811261097994692</v>
      </c>
      <c r="G51">
        <f t="shared" si="2"/>
        <v>2.1342300963352323E-2</v>
      </c>
      <c r="H51">
        <f t="shared" si="3"/>
        <v>4.5549381041030951E-4</v>
      </c>
      <c r="N51">
        <v>0.62194023797294407</v>
      </c>
      <c r="O51">
        <v>0.53484121510008686</v>
      </c>
      <c r="V51" s="2">
        <v>-1.5531704915329725</v>
      </c>
      <c r="W51" s="3">
        <v>-0.37937865480858818</v>
      </c>
      <c r="X51">
        <f t="shared" si="8"/>
        <v>0.25301451774095368</v>
      </c>
      <c r="Y51">
        <f t="shared" si="9"/>
        <v>0.45913011798000042</v>
      </c>
      <c r="AA51">
        <f t="shared" si="10"/>
        <v>-0.20611560023904674</v>
      </c>
      <c r="AB51">
        <f t="shared" si="11"/>
        <v>4.2483640661902522E-2</v>
      </c>
      <c r="AP51" s="2">
        <v>0.36279796403779041</v>
      </c>
      <c r="AQ51" s="3">
        <v>0.24125734014205397</v>
      </c>
      <c r="AR51">
        <f t="shared" si="16"/>
        <v>0.58945491194329924</v>
      </c>
      <c r="AS51">
        <f t="shared" si="17"/>
        <v>0.56811261097994692</v>
      </c>
      <c r="AU51">
        <f t="shared" si="18"/>
        <v>2.1342300963352323E-2</v>
      </c>
      <c r="AV51">
        <f t="shared" si="19"/>
        <v>4.5549381041030951E-4</v>
      </c>
      <c r="BI51" s="2">
        <v>0.90553217836413047</v>
      </c>
      <c r="BJ51" s="3">
        <v>0.1902239026423285</v>
      </c>
      <c r="BK51">
        <f t="shared" si="24"/>
        <v>0.68475800134654241</v>
      </c>
      <c r="BL51">
        <f t="shared" si="25"/>
        <v>0.55915123701787217</v>
      </c>
      <c r="BM51" s="3"/>
      <c r="BN51">
        <f t="shared" si="26"/>
        <v>0.12560676432867024</v>
      </c>
      <c r="BO51">
        <f t="shared" si="27"/>
        <v>1.5777059245118106E-2</v>
      </c>
      <c r="CB51" s="2">
        <v>-1.3830750613560179</v>
      </c>
      <c r="CC51" s="2">
        <v>-0.707953812428885</v>
      </c>
      <c r="CD51">
        <f t="shared" si="32"/>
        <v>0.28288294976777656</v>
      </c>
      <c r="CE51">
        <f t="shared" si="33"/>
        <v>0.40143294909736393</v>
      </c>
      <c r="CG51">
        <f t="shared" si="34"/>
        <v>-0.11854999932958737</v>
      </c>
      <c r="CH51">
        <f t="shared" si="35"/>
        <v>1.4054102341045167E-2</v>
      </c>
      <c r="CT51" s="2">
        <v>0.44945915231800415</v>
      </c>
      <c r="CU51" s="3">
        <v>2.6931350037212171E-2</v>
      </c>
      <c r="CV51">
        <f t="shared" si="40"/>
        <v>0.60467245076147003</v>
      </c>
      <c r="CW51">
        <f t="shared" si="41"/>
        <v>0.53047737727397226</v>
      </c>
      <c r="CY51">
        <f t="shared" si="42"/>
        <v>7.4195073487497765E-2</v>
      </c>
      <c r="CZ51">
        <f t="shared" si="43"/>
        <v>5.5049089298151938E-3</v>
      </c>
      <c r="DL51" s="2">
        <v>1.1850697029235622</v>
      </c>
      <c r="DM51" s="3">
        <v>0.64680132511749722</v>
      </c>
      <c r="DN51">
        <f t="shared" si="48"/>
        <v>0.73384425570718981</v>
      </c>
      <c r="DO51">
        <f t="shared" si="49"/>
        <v>0.63932535865061912</v>
      </c>
      <c r="DQ51">
        <f t="shared" si="50"/>
        <v>9.4518897056570683E-2</v>
      </c>
      <c r="DR51">
        <f t="shared" si="51"/>
        <v>8.9338219007906068E-3</v>
      </c>
      <c r="ED51" s="2">
        <v>0.36279796403779041</v>
      </c>
      <c r="EE51" s="3">
        <v>0.24125734014205397</v>
      </c>
      <c r="EF51">
        <f t="shared" si="56"/>
        <v>0.58945491194329924</v>
      </c>
      <c r="EG51">
        <f t="shared" si="57"/>
        <v>0.56811261097994692</v>
      </c>
      <c r="EI51">
        <f t="shared" si="58"/>
        <v>2.1342300963352323E-2</v>
      </c>
      <c r="EJ51">
        <f t="shared" si="59"/>
        <v>4.5549381041030951E-4</v>
      </c>
      <c r="EW51" s="2">
        <v>8.7324604558639538E-2</v>
      </c>
      <c r="EX51" s="3">
        <v>7.3293151286251981E-2</v>
      </c>
      <c r="EY51">
        <f t="shared" si="64"/>
        <v>0.54108231719314159</v>
      </c>
      <c r="EZ51">
        <f t="shared" si="65"/>
        <v>0.53861842085055411</v>
      </c>
      <c r="FB51">
        <f t="shared" si="66"/>
        <v>2.4638963425874794E-3</v>
      </c>
      <c r="FC51">
        <f t="shared" si="67"/>
        <v>6.0707851870159574E-6</v>
      </c>
      <c r="FP51" s="2">
        <v>-1.1240379818008914</v>
      </c>
      <c r="FQ51" s="3">
        <v>-1.1324271236309144E-2</v>
      </c>
      <c r="FR51">
        <f t="shared" si="72"/>
        <v>0.32836936521744486</v>
      </c>
      <c r="FS51">
        <f t="shared" si="73"/>
        <v>0.52375976338826502</v>
      </c>
      <c r="FU51">
        <f t="shared" si="74"/>
        <v>-0.19539039817082016</v>
      </c>
      <c r="FV51">
        <f t="shared" si="75"/>
        <v>3.8177407697351638E-2</v>
      </c>
      <c r="GI51" s="2"/>
      <c r="GJ51" s="3"/>
    </row>
    <row r="52" spans="2:192" x14ac:dyDescent="0.25">
      <c r="B52" s="2">
        <v>-1.9806629764920609</v>
      </c>
      <c r="C52" s="3">
        <v>-0.5979595698195741</v>
      </c>
      <c r="D52">
        <f t="shared" si="0"/>
        <v>0.17794765547607855</v>
      </c>
      <c r="E52">
        <f t="shared" si="1"/>
        <v>0.42074772760317225</v>
      </c>
      <c r="G52">
        <f t="shared" si="2"/>
        <v>-0.2428000721270937</v>
      </c>
      <c r="H52">
        <f t="shared" si="3"/>
        <v>5.8951875024921906E-2</v>
      </c>
      <c r="N52">
        <v>0.6877680019476502</v>
      </c>
      <c r="O52">
        <v>0.53705736672830273</v>
      </c>
      <c r="V52" s="2">
        <v>-0.4103521338835171</v>
      </c>
      <c r="W52" s="3">
        <v>-5.3648438917884934E-2</v>
      </c>
      <c r="X52">
        <f t="shared" si="8"/>
        <v>0.45369123432850372</v>
      </c>
      <c r="Y52">
        <f t="shared" si="9"/>
        <v>0.51632772053929565</v>
      </c>
      <c r="AA52">
        <f t="shared" si="10"/>
        <v>-6.2636486210791931E-2</v>
      </c>
      <c r="AB52">
        <f t="shared" si="11"/>
        <v>3.9233294048347279E-3</v>
      </c>
      <c r="AP52" s="2">
        <v>-1.9806629764920609</v>
      </c>
      <c r="AQ52" s="3">
        <v>-0.5979595698195741</v>
      </c>
      <c r="AR52">
        <f t="shared" si="16"/>
        <v>0.17794765547607855</v>
      </c>
      <c r="AS52">
        <f t="shared" si="17"/>
        <v>0.42074772760317225</v>
      </c>
      <c r="AU52">
        <f t="shared" si="18"/>
        <v>-0.2428000721270937</v>
      </c>
      <c r="AV52">
        <f t="shared" si="19"/>
        <v>5.8951875024921906E-2</v>
      </c>
      <c r="BI52" s="2">
        <v>-0.42384605846118117</v>
      </c>
      <c r="BJ52" s="3">
        <v>-0.16480547726370104</v>
      </c>
      <c r="BK52">
        <f t="shared" si="24"/>
        <v>0.45132172699603901</v>
      </c>
      <c r="BL52">
        <f t="shared" si="25"/>
        <v>0.49680875732740354</v>
      </c>
      <c r="BM52" s="3"/>
      <c r="BN52">
        <f t="shared" si="26"/>
        <v>-4.5487030331364531E-2</v>
      </c>
      <c r="BO52">
        <f t="shared" si="27"/>
        <v>2.0690699283664768E-3</v>
      </c>
      <c r="CB52" s="2">
        <v>-0.78360594326201416</v>
      </c>
      <c r="CC52" s="2">
        <v>-0.35002083726590955</v>
      </c>
      <c r="CD52">
        <f t="shared" si="32"/>
        <v>0.38814857969882743</v>
      </c>
      <c r="CE52">
        <f t="shared" si="33"/>
        <v>0.46428529455833134</v>
      </c>
      <c r="CG52">
        <f t="shared" si="34"/>
        <v>-7.6136714859503907E-2</v>
      </c>
      <c r="CH52">
        <f t="shared" si="35"/>
        <v>5.7967993495974032E-3</v>
      </c>
      <c r="CT52" s="2">
        <v>0.44796960247270468</v>
      </c>
      <c r="CU52" s="3">
        <v>-0.14526245925841788</v>
      </c>
      <c r="CV52">
        <f t="shared" si="40"/>
        <v>0.60441088865919246</v>
      </c>
      <c r="CW52">
        <f t="shared" si="41"/>
        <v>0.50024047388958581</v>
      </c>
      <c r="CY52">
        <f t="shared" si="42"/>
        <v>0.10417041476960665</v>
      </c>
      <c r="CZ52">
        <f t="shared" si="43"/>
        <v>1.0851475313271882E-2</v>
      </c>
      <c r="DL52" s="2">
        <v>-0.28926794180312454</v>
      </c>
      <c r="DM52" s="3">
        <v>-0.26891307137257686</v>
      </c>
      <c r="DN52">
        <f t="shared" si="48"/>
        <v>0.47495338673855692</v>
      </c>
      <c r="DO52">
        <f t="shared" si="49"/>
        <v>0.47852766303297067</v>
      </c>
      <c r="DQ52">
        <f t="shared" si="50"/>
        <v>-3.5742762944137585E-3</v>
      </c>
      <c r="DR52">
        <f t="shared" si="51"/>
        <v>1.2775451028808149E-5</v>
      </c>
      <c r="ED52" s="2">
        <v>-1.9806629764920609</v>
      </c>
      <c r="EE52" s="3">
        <v>-0.5979595698195741</v>
      </c>
      <c r="EF52">
        <f t="shared" si="56"/>
        <v>0.17794765547607855</v>
      </c>
      <c r="EG52">
        <f t="shared" si="57"/>
        <v>0.42074772760317225</v>
      </c>
      <c r="EI52">
        <f t="shared" si="58"/>
        <v>-0.2428000721270937</v>
      </c>
      <c r="EJ52">
        <f t="shared" si="59"/>
        <v>5.8951875024921906E-2</v>
      </c>
      <c r="EW52" s="2">
        <v>0.64559669293456878</v>
      </c>
      <c r="EX52" s="3">
        <v>0.11032756976689015</v>
      </c>
      <c r="EY52">
        <f t="shared" si="64"/>
        <v>0.63911382754460588</v>
      </c>
      <c r="EZ52">
        <f t="shared" si="65"/>
        <v>0.54512159386285131</v>
      </c>
      <c r="FB52">
        <f t="shared" si="66"/>
        <v>9.3992233681754578E-2</v>
      </c>
      <c r="FC52">
        <f t="shared" si="67"/>
        <v>8.8345399924855596E-3</v>
      </c>
      <c r="FP52" s="2">
        <v>-0.83952678679214976</v>
      </c>
      <c r="FQ52" s="3">
        <v>-0.26215159020600948</v>
      </c>
      <c r="FR52">
        <f t="shared" si="72"/>
        <v>0.37832898659085956</v>
      </c>
      <c r="FS52">
        <f t="shared" si="73"/>
        <v>0.47971496618634851</v>
      </c>
      <c r="FU52">
        <f t="shared" si="74"/>
        <v>-0.10138597959548895</v>
      </c>
      <c r="FV52">
        <f t="shared" si="75"/>
        <v>1.0279116858536903E-2</v>
      </c>
      <c r="GI52" s="2"/>
      <c r="GJ52" s="3"/>
    </row>
    <row r="53" spans="2:192" x14ac:dyDescent="0.25">
      <c r="B53" s="2">
        <v>0.41647877292681079</v>
      </c>
      <c r="C53" s="3">
        <v>0.11309938167648163</v>
      </c>
      <c r="D53">
        <f t="shared" si="0"/>
        <v>0.59888115925504981</v>
      </c>
      <c r="E53">
        <f t="shared" si="1"/>
        <v>0.54560831872974891</v>
      </c>
      <c r="G53">
        <f t="shared" si="2"/>
        <v>5.3272840525300902E-2</v>
      </c>
      <c r="H53">
        <f t="shared" si="3"/>
        <v>2.8379955376341419E-3</v>
      </c>
      <c r="N53">
        <v>0.53013419465475176</v>
      </c>
      <c r="O53">
        <v>0.52209508687416373</v>
      </c>
      <c r="V53" s="2">
        <v>-1.1240379818008914</v>
      </c>
      <c r="W53" s="3">
        <v>-8.9271212989823573E-2</v>
      </c>
      <c r="X53">
        <f t="shared" si="8"/>
        <v>0.32836936521744486</v>
      </c>
      <c r="Y53">
        <f t="shared" si="9"/>
        <v>0.51007242958369703</v>
      </c>
      <c r="AA53">
        <f t="shared" si="10"/>
        <v>-0.18170306436625216</v>
      </c>
      <c r="AB53">
        <f t="shared" si="11"/>
        <v>3.3016003600086379E-2</v>
      </c>
      <c r="AP53" s="2">
        <v>0.41647877292681079</v>
      </c>
      <c r="AQ53" s="3">
        <v>0.11309938167648163</v>
      </c>
      <c r="AR53">
        <f t="shared" si="16"/>
        <v>0.59888115925504981</v>
      </c>
      <c r="AS53">
        <f t="shared" si="17"/>
        <v>0.54560831872974891</v>
      </c>
      <c r="AU53">
        <f t="shared" si="18"/>
        <v>5.3272840525300902E-2</v>
      </c>
      <c r="AV53">
        <f t="shared" si="19"/>
        <v>2.8379955376341419E-3</v>
      </c>
      <c r="BI53" s="2">
        <v>-0.65361993529885654</v>
      </c>
      <c r="BJ53" s="3">
        <v>-0.36667809494774195</v>
      </c>
      <c r="BK53">
        <f t="shared" si="24"/>
        <v>0.41097387394245644</v>
      </c>
      <c r="BL53">
        <f t="shared" si="25"/>
        <v>0.46136031198645688</v>
      </c>
      <c r="BM53" s="3"/>
      <c r="BN53">
        <f t="shared" si="26"/>
        <v>-5.0386438044000448E-2</v>
      </c>
      <c r="BO53">
        <f t="shared" si="27"/>
        <v>2.5387931387618958E-3</v>
      </c>
      <c r="CB53" s="2">
        <v>1.1193346813402616</v>
      </c>
      <c r="CC53" s="2">
        <v>0.24206703662375298</v>
      </c>
      <c r="CD53">
        <f t="shared" si="32"/>
        <v>0.72230131171451473</v>
      </c>
      <c r="CE53">
        <f t="shared" si="33"/>
        <v>0.56825479213261409</v>
      </c>
      <c r="CG53">
        <f t="shared" si="34"/>
        <v>0.15404651958190063</v>
      </c>
      <c r="CH53">
        <f t="shared" si="35"/>
        <v>2.3730330195296894E-2</v>
      </c>
      <c r="CT53" s="2">
        <v>-0.28926794180312454</v>
      </c>
      <c r="CU53" s="3">
        <v>-0.12664162186521499</v>
      </c>
      <c r="CV53">
        <f t="shared" si="40"/>
        <v>0.47495338673855692</v>
      </c>
      <c r="CW53">
        <f t="shared" si="41"/>
        <v>0.50351025730106724</v>
      </c>
      <c r="CY53">
        <f t="shared" si="42"/>
        <v>-2.8556870562510328E-2</v>
      </c>
      <c r="CZ53">
        <f t="shared" si="43"/>
        <v>8.1549485632396892E-4</v>
      </c>
      <c r="DL53" s="2">
        <v>-2.2571788236183119</v>
      </c>
      <c r="DM53" s="3">
        <v>-0.48799527883273364</v>
      </c>
      <c r="DN53">
        <f t="shared" si="48"/>
        <v>0.12939200189010253</v>
      </c>
      <c r="DO53">
        <f t="shared" si="49"/>
        <v>0.44005724666139334</v>
      </c>
      <c r="DQ53">
        <f t="shared" si="50"/>
        <v>-0.31066524477129082</v>
      </c>
      <c r="DR53">
        <f t="shared" si="51"/>
        <v>9.6512894308806038E-2</v>
      </c>
      <c r="ED53" s="2">
        <v>0.41647877292681079</v>
      </c>
      <c r="EE53" s="3">
        <v>0.11309938167648163</v>
      </c>
      <c r="EF53">
        <f t="shared" si="56"/>
        <v>0.59888115925504981</v>
      </c>
      <c r="EG53">
        <f t="shared" si="57"/>
        <v>0.54560831872974891</v>
      </c>
      <c r="EI53">
        <f t="shared" si="58"/>
        <v>5.3272840525300902E-2</v>
      </c>
      <c r="EJ53">
        <f t="shared" si="59"/>
        <v>2.8379955376341419E-3</v>
      </c>
      <c r="EW53" s="2">
        <v>0.85057154658330236</v>
      </c>
      <c r="EX53" s="3">
        <v>0.15819088114235097</v>
      </c>
      <c r="EY53">
        <f t="shared" si="64"/>
        <v>0.67510701958419217</v>
      </c>
      <c r="EZ53">
        <f t="shared" si="65"/>
        <v>0.55352629974418721</v>
      </c>
      <c r="FB53">
        <f t="shared" si="66"/>
        <v>0.12158071984000496</v>
      </c>
      <c r="FC53">
        <f t="shared" si="67"/>
        <v>1.4781871436813775E-2</v>
      </c>
      <c r="FP53" s="2">
        <v>1.4485647852547749</v>
      </c>
      <c r="FQ53" s="3">
        <v>0.75872942523493936</v>
      </c>
      <c r="FR53">
        <f t="shared" si="72"/>
        <v>0.78011348791304247</v>
      </c>
      <c r="FS53">
        <f t="shared" si="73"/>
        <v>0.65897971883402506</v>
      </c>
      <c r="FU53">
        <f t="shared" si="74"/>
        <v>0.12113376907901741</v>
      </c>
      <c r="FV53">
        <f t="shared" si="75"/>
        <v>1.4673390011288713E-2</v>
      </c>
      <c r="GI53" s="2"/>
      <c r="GJ53" s="3"/>
    </row>
    <row r="54" spans="2:192" x14ac:dyDescent="0.25">
      <c r="B54" s="2">
        <v>-0.6059439603577198</v>
      </c>
      <c r="C54" s="3">
        <v>-1.5740973886306034E-2</v>
      </c>
      <c r="D54">
        <f t="shared" si="0"/>
        <v>0.41934568390443144</v>
      </c>
      <c r="E54">
        <f t="shared" si="1"/>
        <v>0.52298419885518566</v>
      </c>
      <c r="G54">
        <f t="shared" si="2"/>
        <v>-0.10363851495075421</v>
      </c>
      <c r="H54">
        <f t="shared" si="3"/>
        <v>1.0740941781197704E-2</v>
      </c>
      <c r="N54">
        <v>0.38304346202253947</v>
      </c>
      <c r="O54">
        <v>0.51227474011092189</v>
      </c>
      <c r="V54" s="2">
        <v>6.3630857983299774E-2</v>
      </c>
      <c r="W54" s="3">
        <v>-5.0358569589174978E-2</v>
      </c>
      <c r="X54">
        <f t="shared" si="8"/>
        <v>0.5369217406373219</v>
      </c>
      <c r="Y54">
        <f t="shared" si="9"/>
        <v>0.51690541529758216</v>
      </c>
      <c r="AA54">
        <f t="shared" si="10"/>
        <v>2.0016325339739738E-2</v>
      </c>
      <c r="AB54">
        <f t="shared" si="11"/>
        <v>4.0065328010630713E-4</v>
      </c>
      <c r="AP54" s="2">
        <v>-0.6059439603577198</v>
      </c>
      <c r="AQ54" s="3">
        <v>-1.5740973886306034E-2</v>
      </c>
      <c r="AR54">
        <f t="shared" si="16"/>
        <v>0.41934568390443144</v>
      </c>
      <c r="AS54">
        <f t="shared" si="17"/>
        <v>0.52298419885518566</v>
      </c>
      <c r="AU54">
        <f t="shared" si="18"/>
        <v>-0.10363851495075421</v>
      </c>
      <c r="AV54">
        <f t="shared" si="19"/>
        <v>1.0740941781197704E-2</v>
      </c>
      <c r="BI54" s="2">
        <v>-0.59064082974713927</v>
      </c>
      <c r="BJ54" s="3">
        <v>-0.3001958162458811</v>
      </c>
      <c r="BK54">
        <f t="shared" si="24"/>
        <v>0.42203288435399205</v>
      </c>
      <c r="BL54">
        <f t="shared" si="25"/>
        <v>0.47303447289912237</v>
      </c>
      <c r="BM54" s="3"/>
      <c r="BN54">
        <f t="shared" si="26"/>
        <v>-5.1001588545130316E-2</v>
      </c>
      <c r="BO54">
        <f t="shared" si="27"/>
        <v>2.601162034126768E-3</v>
      </c>
      <c r="CB54" s="2">
        <v>1.2519318842006568</v>
      </c>
      <c r="CC54" s="2">
        <v>0.35436711854164266</v>
      </c>
      <c r="CD54">
        <f t="shared" si="32"/>
        <v>0.74558512678504529</v>
      </c>
      <c r="CE54">
        <f t="shared" si="33"/>
        <v>0.58797447160831573</v>
      </c>
      <c r="CG54">
        <f t="shared" si="34"/>
        <v>0.15761065517672956</v>
      </c>
      <c r="CH54">
        <f t="shared" si="35"/>
        <v>2.4841118625237951E-2</v>
      </c>
      <c r="CT54" s="2">
        <v>-0.11952329102711255</v>
      </c>
      <c r="CU54" s="3">
        <v>-5.4680050339876191E-2</v>
      </c>
      <c r="CV54">
        <f t="shared" si="40"/>
        <v>0.50476022257386211</v>
      </c>
      <c r="CW54">
        <f t="shared" si="41"/>
        <v>0.51614657154779264</v>
      </c>
      <c r="CY54">
        <f t="shared" si="42"/>
        <v>-1.1386348973930538E-2</v>
      </c>
      <c r="CZ54">
        <f t="shared" si="43"/>
        <v>1.2964894295612901E-4</v>
      </c>
      <c r="DL54" s="2">
        <v>0.8658689078151367</v>
      </c>
      <c r="DM54" s="3">
        <v>0.36326086519511647</v>
      </c>
      <c r="DN54">
        <f t="shared" si="48"/>
        <v>0.67779320694188583</v>
      </c>
      <c r="DO54">
        <f t="shared" si="49"/>
        <v>0.58953619650067002</v>
      </c>
      <c r="DQ54">
        <f t="shared" si="50"/>
        <v>8.8257010441215811E-2</v>
      </c>
      <c r="DR54">
        <f t="shared" si="51"/>
        <v>7.7892998920208768E-3</v>
      </c>
      <c r="ED54" s="2">
        <v>-0.6059439603577198</v>
      </c>
      <c r="EE54" s="3">
        <v>-1.5740973886306034E-2</v>
      </c>
      <c r="EF54">
        <f t="shared" si="56"/>
        <v>0.41934568390443144</v>
      </c>
      <c r="EG54">
        <f t="shared" si="57"/>
        <v>0.52298419885518566</v>
      </c>
      <c r="EI54">
        <f t="shared" si="58"/>
        <v>-0.10363851495075421</v>
      </c>
      <c r="EJ54">
        <f t="shared" si="59"/>
        <v>1.0740941781197704E-2</v>
      </c>
      <c r="EW54" s="2">
        <v>0.78173924464945044</v>
      </c>
      <c r="EX54" s="3">
        <v>0.14104915923737998</v>
      </c>
      <c r="EY54">
        <f t="shared" si="64"/>
        <v>0.66302019908923715</v>
      </c>
      <c r="EZ54">
        <f t="shared" si="65"/>
        <v>0.55051624618185058</v>
      </c>
      <c r="FB54">
        <f t="shared" si="66"/>
        <v>0.11250395290738657</v>
      </c>
      <c r="FC54">
        <f t="shared" si="67"/>
        <v>1.2657139419787456E-2</v>
      </c>
      <c r="FP54" s="2">
        <v>-1.9806629764920609</v>
      </c>
      <c r="FQ54" s="3">
        <v>-0.78861181875429154</v>
      </c>
      <c r="FR54">
        <f t="shared" si="72"/>
        <v>0.17794765547607855</v>
      </c>
      <c r="FS54">
        <f t="shared" si="73"/>
        <v>0.38726955754214587</v>
      </c>
      <c r="FU54">
        <f t="shared" si="74"/>
        <v>-0.20932190206606732</v>
      </c>
      <c r="FV54">
        <f t="shared" si="75"/>
        <v>4.381565868455628E-2</v>
      </c>
      <c r="GI54" s="2"/>
      <c r="GJ54" s="3"/>
    </row>
    <row r="55" spans="2:192" x14ac:dyDescent="0.25">
      <c r="B55" s="2">
        <v>-1.24780967664861</v>
      </c>
      <c r="C55" s="3">
        <v>2.5976376450586973E-2</v>
      </c>
      <c r="D55">
        <f t="shared" si="0"/>
        <v>0.30663529246453314</v>
      </c>
      <c r="E55">
        <f t="shared" si="1"/>
        <v>0.53030968573969739</v>
      </c>
      <c r="G55">
        <f t="shared" si="2"/>
        <v>-0.22367439327516425</v>
      </c>
      <c r="H55">
        <f t="shared" si="3"/>
        <v>5.0030234207012844E-2</v>
      </c>
      <c r="N55">
        <v>0.29637179485140447</v>
      </c>
      <c r="O55">
        <v>0.45744593444439141</v>
      </c>
      <c r="V55" s="2">
        <v>0.64559669293456878</v>
      </c>
      <c r="W55" s="3">
        <v>0.2594563433292908</v>
      </c>
      <c r="X55">
        <f t="shared" si="8"/>
        <v>0.63911382754460588</v>
      </c>
      <c r="Y55">
        <f t="shared" si="9"/>
        <v>0.57130832111212637</v>
      </c>
      <c r="AA55">
        <f t="shared" si="10"/>
        <v>6.7805506432479512E-2</v>
      </c>
      <c r="AB55">
        <f t="shared" si="11"/>
        <v>4.5975867025650208E-3</v>
      </c>
      <c r="AP55" s="2">
        <v>-1.24780967664861</v>
      </c>
      <c r="AQ55" s="3">
        <v>2.5976376450586973E-2</v>
      </c>
      <c r="AR55">
        <f t="shared" si="16"/>
        <v>0.30663529246453314</v>
      </c>
      <c r="AS55">
        <f t="shared" si="17"/>
        <v>0.53030968573969739</v>
      </c>
      <c r="AU55">
        <f t="shared" si="18"/>
        <v>-0.22367439327516425</v>
      </c>
      <c r="AV55">
        <f t="shared" si="19"/>
        <v>5.0030234207012844E-2</v>
      </c>
      <c r="BI55" s="2">
        <v>-0.2035801442946033</v>
      </c>
      <c r="BJ55" s="3">
        <v>0.18720547872617332</v>
      </c>
      <c r="BK55">
        <f t="shared" si="24"/>
        <v>0.49</v>
      </c>
      <c r="BL55">
        <f t="shared" si="25"/>
        <v>0.55862120755456424</v>
      </c>
      <c r="BM55" s="3"/>
      <c r="BN55">
        <f t="shared" si="26"/>
        <v>-6.8621207554564245E-2</v>
      </c>
      <c r="BO55">
        <f t="shared" si="27"/>
        <v>4.7088701262465848E-3</v>
      </c>
      <c r="CB55" s="2">
        <v>2.5896929095493761</v>
      </c>
      <c r="CC55" s="2">
        <v>0.88692947209633288</v>
      </c>
      <c r="CD55">
        <f t="shared" si="32"/>
        <v>0.98049340275808594</v>
      </c>
      <c r="CE55">
        <f t="shared" si="33"/>
        <v>0.68149140172598455</v>
      </c>
      <c r="CG55">
        <f t="shared" si="34"/>
        <v>0.29900200103210139</v>
      </c>
      <c r="CH55">
        <f t="shared" si="35"/>
        <v>8.9402196621200761E-2</v>
      </c>
      <c r="CT55" s="2">
        <v>0.36279796403779041</v>
      </c>
      <c r="CU55" s="3">
        <v>0.3030237448784518</v>
      </c>
      <c r="CV55">
        <f t="shared" si="40"/>
        <v>0.58945491194329924</v>
      </c>
      <c r="CW55">
        <f t="shared" si="41"/>
        <v>0.57895867344906249</v>
      </c>
      <c r="CY55">
        <f t="shared" si="42"/>
        <v>1.0496238494236754E-2</v>
      </c>
      <c r="CZ55">
        <f t="shared" si="43"/>
        <v>1.1017102252789743E-4</v>
      </c>
      <c r="DL55" s="2">
        <v>-0.84965995928780591</v>
      </c>
      <c r="DM55" s="3">
        <v>-0.25141227442862801</v>
      </c>
      <c r="DN55">
        <f t="shared" si="48"/>
        <v>0.37654962089251187</v>
      </c>
      <c r="DO55">
        <f t="shared" si="49"/>
        <v>0.48160076948498859</v>
      </c>
      <c r="DQ55">
        <f t="shared" si="50"/>
        <v>-0.10505114859247672</v>
      </c>
      <c r="DR55">
        <f t="shared" si="51"/>
        <v>1.1035743820598623E-2</v>
      </c>
      <c r="ED55" s="2">
        <v>-1.24780967664861</v>
      </c>
      <c r="EE55" s="3">
        <v>2.5976376450586973E-2</v>
      </c>
      <c r="EF55">
        <f t="shared" si="56"/>
        <v>0.30663529246453314</v>
      </c>
      <c r="EG55">
        <f t="shared" si="57"/>
        <v>0.53030968573969739</v>
      </c>
      <c r="EI55">
        <f t="shared" si="58"/>
        <v>-0.22367439327516425</v>
      </c>
      <c r="EJ55">
        <f t="shared" si="59"/>
        <v>5.0030234207012844E-2</v>
      </c>
      <c r="EW55" s="2">
        <v>0.53020988987543305</v>
      </c>
      <c r="EX55" s="3">
        <v>-6.2744277212837762E-2</v>
      </c>
      <c r="EY55">
        <f t="shared" si="64"/>
        <v>0.61885212574357107</v>
      </c>
      <c r="EZ55">
        <f t="shared" si="65"/>
        <v>0.51473050874144122</v>
      </c>
      <c r="FB55">
        <f t="shared" si="66"/>
        <v>0.10412161700212985</v>
      </c>
      <c r="FC55">
        <f t="shared" si="67"/>
        <v>1.0841311127138216E-2</v>
      </c>
      <c r="FP55" s="2">
        <v>0.44213136595808233</v>
      </c>
      <c r="FQ55" s="3">
        <v>-7.9572589521635567E-2</v>
      </c>
      <c r="FR55">
        <f t="shared" si="72"/>
        <v>0.60338570549987947</v>
      </c>
      <c r="FS55">
        <f t="shared" si="73"/>
        <v>0.51177548930441941</v>
      </c>
      <c r="FU55">
        <f t="shared" si="74"/>
        <v>9.1610216195460059E-2</v>
      </c>
      <c r="FV55">
        <f t="shared" si="75"/>
        <v>8.392431711378932E-3</v>
      </c>
      <c r="GI55" s="2"/>
      <c r="GJ55" s="3"/>
    </row>
    <row r="56" spans="2:192" x14ac:dyDescent="0.25">
      <c r="B56" s="2">
        <v>-2.1945923563262575</v>
      </c>
      <c r="C56" s="3">
        <v>-0.75485353258092358</v>
      </c>
      <c r="D56">
        <f t="shared" si="0"/>
        <v>0.14038206577463463</v>
      </c>
      <c r="E56">
        <f t="shared" si="1"/>
        <v>0.39319744799083289</v>
      </c>
      <c r="G56">
        <f t="shared" si="2"/>
        <v>-0.25281538221619826</v>
      </c>
      <c r="H56">
        <f t="shared" si="3"/>
        <v>6.3915617485122408E-2</v>
      </c>
      <c r="N56">
        <v>0.60338570549987947</v>
      </c>
      <c r="O56">
        <v>0.52740473926680753</v>
      </c>
      <c r="V56" s="2">
        <v>0.10388833319358505</v>
      </c>
      <c r="W56" s="3">
        <v>-0.32639867717791754</v>
      </c>
      <c r="X56">
        <f t="shared" si="8"/>
        <v>0.54399087624336961</v>
      </c>
      <c r="Y56">
        <f t="shared" si="9"/>
        <v>0.4684333006639681</v>
      </c>
      <c r="AA56">
        <f t="shared" si="10"/>
        <v>7.5557575579401515E-2</v>
      </c>
      <c r="AB56">
        <f t="shared" si="11"/>
        <v>5.7089472274369718E-3</v>
      </c>
      <c r="AP56" s="2">
        <v>-2.1945923563262575</v>
      </c>
      <c r="AQ56" s="3">
        <v>-0.75485353258092358</v>
      </c>
      <c r="AR56">
        <f t="shared" si="16"/>
        <v>0.14038206577463463</v>
      </c>
      <c r="AS56">
        <f t="shared" si="17"/>
        <v>0.39319744799083289</v>
      </c>
      <c r="AU56">
        <f t="shared" si="18"/>
        <v>-0.25281538221619826</v>
      </c>
      <c r="AV56">
        <f t="shared" si="19"/>
        <v>6.3915617485122408E-2</v>
      </c>
      <c r="BI56" s="2">
        <v>1.5758396831714319</v>
      </c>
      <c r="BJ56" s="3">
        <v>0.26831964466316455</v>
      </c>
      <c r="BK56">
        <f t="shared" si="24"/>
        <v>0.80246271642076716</v>
      </c>
      <c r="BL56">
        <f t="shared" si="25"/>
        <v>0.57286469986462218</v>
      </c>
      <c r="BM56" s="3"/>
      <c r="BN56">
        <f t="shared" si="26"/>
        <v>0.22959801655614498</v>
      </c>
      <c r="BO56">
        <f t="shared" si="27"/>
        <v>5.2715249206515824E-2</v>
      </c>
      <c r="CB56" s="2">
        <v>0.60951253597223243</v>
      </c>
      <c r="CC56" s="2">
        <v>0.46632331535785193</v>
      </c>
      <c r="CD56">
        <f t="shared" si="32"/>
        <v>0.63277751863640352</v>
      </c>
      <c r="CE56">
        <f t="shared" si="33"/>
        <v>0.60763376551825643</v>
      </c>
      <c r="CG56">
        <f t="shared" si="34"/>
        <v>2.5143753118147094E-2</v>
      </c>
      <c r="CH56">
        <f t="shared" si="35"/>
        <v>6.3220832086633176E-4</v>
      </c>
      <c r="CT56" s="2">
        <v>-1.3362101794129195</v>
      </c>
      <c r="CU56" s="3">
        <v>-0.40802387693223052</v>
      </c>
      <c r="CV56">
        <f t="shared" si="40"/>
        <v>0.29111233335148767</v>
      </c>
      <c r="CW56">
        <f t="shared" si="41"/>
        <v>0.45410007179355572</v>
      </c>
      <c r="CY56">
        <f t="shared" si="42"/>
        <v>-0.16298773844206804</v>
      </c>
      <c r="CZ56">
        <f t="shared" si="43"/>
        <v>2.6565002882459984E-2</v>
      </c>
      <c r="DL56" s="2">
        <v>-0.19894075240446382</v>
      </c>
      <c r="DM56" s="3">
        <v>7.3214587319451796E-2</v>
      </c>
      <c r="DN56">
        <f t="shared" si="48"/>
        <v>0.49081466833748716</v>
      </c>
      <c r="DO56">
        <f t="shared" si="49"/>
        <v>0.53860462516833207</v>
      </c>
      <c r="DQ56">
        <f t="shared" si="50"/>
        <v>-4.7789956830844915E-2</v>
      </c>
      <c r="DR56">
        <f t="shared" si="51"/>
        <v>2.2838799738940205E-3</v>
      </c>
      <c r="ED56" s="2">
        <v>-2.1945923563262575</v>
      </c>
      <c r="EE56" s="3">
        <v>-0.75485353258092358</v>
      </c>
      <c r="EF56">
        <f t="shared" si="56"/>
        <v>0.14038206577463463</v>
      </c>
      <c r="EG56">
        <f t="shared" si="57"/>
        <v>0.39319744799083289</v>
      </c>
      <c r="EI56">
        <f t="shared" si="58"/>
        <v>-0.25281538221619826</v>
      </c>
      <c r="EJ56">
        <f t="shared" si="59"/>
        <v>6.3915617485122408E-2</v>
      </c>
      <c r="EW56" s="2">
        <v>-1.1240379818008914</v>
      </c>
      <c r="EX56" s="3">
        <v>8.8879735557780531E-2</v>
      </c>
      <c r="EY56">
        <f t="shared" si="64"/>
        <v>0.32836936521744486</v>
      </c>
      <c r="EZ56">
        <f t="shared" si="65"/>
        <v>0.54135539522053089</v>
      </c>
      <c r="FB56">
        <f t="shared" si="66"/>
        <v>-0.21298603000308602</v>
      </c>
      <c r="FC56">
        <f t="shared" si="67"/>
        <v>4.5363048976475459E-2</v>
      </c>
      <c r="FP56" s="2">
        <v>1.0186854001965282</v>
      </c>
      <c r="FQ56" s="3">
        <v>7.2995422371158834E-3</v>
      </c>
      <c r="FR56">
        <f t="shared" si="72"/>
        <v>0.70462749055857465</v>
      </c>
      <c r="FS56">
        <f t="shared" si="73"/>
        <v>0.52703006939373809</v>
      </c>
      <c r="FU56">
        <f t="shared" si="74"/>
        <v>0.17759742116483657</v>
      </c>
      <c r="FV56">
        <f t="shared" si="75"/>
        <v>3.154084400440034E-2</v>
      </c>
      <c r="GI56" s="2"/>
      <c r="GJ56" s="3"/>
    </row>
    <row r="57" spans="2:192" x14ac:dyDescent="0.25">
      <c r="B57" s="2">
        <v>0.58655441701955613</v>
      </c>
      <c r="C57" s="3">
        <v>0.49724758457788348</v>
      </c>
      <c r="D57">
        <f t="shared" si="0"/>
        <v>0.62874611688335025</v>
      </c>
      <c r="E57">
        <f t="shared" si="1"/>
        <v>0.61306400801340621</v>
      </c>
      <c r="G57">
        <f t="shared" si="2"/>
        <v>1.5682108869944034E-2</v>
      </c>
      <c r="H57">
        <f t="shared" si="3"/>
        <v>2.4592853860877734E-4</v>
      </c>
      <c r="N57">
        <v>0.73384425570718981</v>
      </c>
      <c r="O57">
        <v>0.57435269936022204</v>
      </c>
      <c r="V57" s="2">
        <v>-0.28926794180312454</v>
      </c>
      <c r="W57" s="3">
        <v>-0.14700606037262437</v>
      </c>
      <c r="X57">
        <f t="shared" si="8"/>
        <v>0.47495338673855692</v>
      </c>
      <c r="Y57">
        <f t="shared" si="9"/>
        <v>0.49993430087066698</v>
      </c>
      <c r="AA57">
        <f t="shared" si="10"/>
        <v>-2.4980914132110066E-2</v>
      </c>
      <c r="AB57">
        <f t="shared" si="11"/>
        <v>6.2404607087585635E-4</v>
      </c>
      <c r="AP57" s="2">
        <v>0.58655441701955613</v>
      </c>
      <c r="AQ57" s="3">
        <v>0.49724758457788348</v>
      </c>
      <c r="AR57">
        <f t="shared" si="16"/>
        <v>0.62874611688335025</v>
      </c>
      <c r="AS57">
        <f t="shared" si="17"/>
        <v>0.61306400801340621</v>
      </c>
      <c r="AU57">
        <f t="shared" si="18"/>
        <v>1.5682108869944034E-2</v>
      </c>
      <c r="AV57">
        <f t="shared" si="19"/>
        <v>2.4592853860877734E-4</v>
      </c>
      <c r="BI57" s="2">
        <v>-0.29470549853213879</v>
      </c>
      <c r="BJ57" s="3">
        <v>-0.24373589971466228</v>
      </c>
      <c r="BK57">
        <f t="shared" si="24"/>
        <v>0.47399856218281433</v>
      </c>
      <c r="BL57">
        <f t="shared" si="25"/>
        <v>0.48294872619445445</v>
      </c>
      <c r="BM57" s="3"/>
      <c r="BN57">
        <f t="shared" si="26"/>
        <v>-8.950164011640116E-3</v>
      </c>
      <c r="BO57">
        <f t="shared" si="27"/>
        <v>8.0105435835257891E-5</v>
      </c>
      <c r="CB57" s="2">
        <v>-0.59064082974713927</v>
      </c>
      <c r="CC57" s="2">
        <v>-0.55453349338887858</v>
      </c>
      <c r="CD57">
        <f t="shared" si="32"/>
        <v>0.42203288435399205</v>
      </c>
      <c r="CE57">
        <f t="shared" si="33"/>
        <v>0.42837326351976024</v>
      </c>
      <c r="CG57">
        <f t="shared" si="34"/>
        <v>-6.3403791657681841E-3</v>
      </c>
      <c r="CH57">
        <f t="shared" si="35"/>
        <v>4.0200407965707252E-5</v>
      </c>
      <c r="CT57" s="2">
        <v>1.0186854001965282</v>
      </c>
      <c r="CU57" s="3">
        <v>0.19254792602824156</v>
      </c>
      <c r="CV57">
        <f t="shared" si="40"/>
        <v>0.70462749055857465</v>
      </c>
      <c r="CW57">
        <f t="shared" si="41"/>
        <v>0.55955933107694644</v>
      </c>
      <c r="CY57">
        <f t="shared" si="42"/>
        <v>0.14506815948162821</v>
      </c>
      <c r="CZ57">
        <f t="shared" si="43"/>
        <v>2.1044770895387116E-2</v>
      </c>
      <c r="DL57" s="2">
        <v>-1.3536392179217185</v>
      </c>
      <c r="DM57" s="3">
        <v>-0.84565219180566553</v>
      </c>
      <c r="DN57">
        <f t="shared" si="48"/>
        <v>0.28805182754335767</v>
      </c>
      <c r="DO57">
        <f t="shared" si="49"/>
        <v>0.37725337719269636</v>
      </c>
      <c r="DQ57">
        <f t="shared" si="50"/>
        <v>-8.9201549649338685E-2</v>
      </c>
      <c r="DR57">
        <f t="shared" si="51"/>
        <v>7.9569164598434338E-3</v>
      </c>
      <c r="ED57" s="2">
        <v>0.58655441701955613</v>
      </c>
      <c r="EE57" s="3">
        <v>0.49724758457788348</v>
      </c>
      <c r="EF57">
        <f t="shared" si="56"/>
        <v>0.62874611688335025</v>
      </c>
      <c r="EG57">
        <f t="shared" si="57"/>
        <v>0.61306400801340621</v>
      </c>
      <c r="EI57">
        <f t="shared" si="58"/>
        <v>1.5682108869944034E-2</v>
      </c>
      <c r="EJ57">
        <f t="shared" si="59"/>
        <v>2.4592853860877734E-4</v>
      </c>
      <c r="EW57" s="2">
        <v>0.48909217077062855</v>
      </c>
      <c r="EX57" s="3">
        <v>-1.1951889339660254E-3</v>
      </c>
      <c r="EY57">
        <f t="shared" si="64"/>
        <v>0.61163193295589768</v>
      </c>
      <c r="EZ57">
        <f t="shared" si="65"/>
        <v>0.52553841085649444</v>
      </c>
      <c r="FB57">
        <f t="shared" si="66"/>
        <v>8.6093522099403241E-2</v>
      </c>
      <c r="FC57">
        <f t="shared" si="67"/>
        <v>7.4120945474804344E-3</v>
      </c>
      <c r="FP57" s="2">
        <v>0.20770646016703859</v>
      </c>
      <c r="FQ57" s="3">
        <v>-0.1057162665363664</v>
      </c>
      <c r="FR57">
        <f t="shared" si="72"/>
        <v>0.56222114066277662</v>
      </c>
      <c r="FS57">
        <f t="shared" si="73"/>
        <v>0.50718470965188356</v>
      </c>
      <c r="FU57">
        <f t="shared" si="74"/>
        <v>5.5036431010893061E-2</v>
      </c>
      <c r="FV57">
        <f t="shared" si="75"/>
        <v>3.0290087384167914E-3</v>
      </c>
      <c r="GI57" s="2"/>
      <c r="GJ57" s="3"/>
    </row>
    <row r="58" spans="2:192" x14ac:dyDescent="0.25">
      <c r="B58" s="2">
        <v>-0.39937662185898654</v>
      </c>
      <c r="C58" s="3">
        <v>-4.560200176379884E-2</v>
      </c>
      <c r="D58">
        <f t="shared" si="0"/>
        <v>0.45561851323613356</v>
      </c>
      <c r="E58">
        <f t="shared" si="1"/>
        <v>0.51774065950505688</v>
      </c>
      <c r="G58">
        <f t="shared" si="2"/>
        <v>-6.2122146268923317E-2</v>
      </c>
      <c r="H58">
        <f t="shared" si="3"/>
        <v>3.8591610570575031E-3</v>
      </c>
      <c r="N58">
        <v>0.41097387394245644</v>
      </c>
      <c r="O58">
        <v>0.48787866069842395</v>
      </c>
      <c r="V58" s="2">
        <v>5.427441323433628E-2</v>
      </c>
      <c r="W58" s="3">
        <v>1.150017662129367E-2</v>
      </c>
      <c r="X58">
        <f t="shared" si="8"/>
        <v>0.53527876684486664</v>
      </c>
      <c r="Y58">
        <f t="shared" si="9"/>
        <v>0.52776769275283031</v>
      </c>
      <c r="AA58">
        <f t="shared" si="10"/>
        <v>7.5110740920363295E-3</v>
      </c>
      <c r="AB58">
        <f t="shared" si="11"/>
        <v>5.6416234016059369E-5</v>
      </c>
      <c r="AP58" s="2">
        <v>-0.39937662185898654</v>
      </c>
      <c r="AQ58" s="3">
        <v>-4.560200176379884E-2</v>
      </c>
      <c r="AR58">
        <f t="shared" si="16"/>
        <v>0.45561851323613356</v>
      </c>
      <c r="AS58">
        <f t="shared" si="17"/>
        <v>0.51774065950505688</v>
      </c>
      <c r="AU58">
        <f t="shared" si="18"/>
        <v>-6.2122146268923317E-2</v>
      </c>
      <c r="AV58">
        <f t="shared" si="19"/>
        <v>3.8591610570575031E-3</v>
      </c>
      <c r="BI58" s="2">
        <v>1.632704629931973</v>
      </c>
      <c r="BJ58" s="3">
        <v>0.5043527103454476</v>
      </c>
      <c r="BK58">
        <f t="shared" si="24"/>
        <v>0.81244809224926051</v>
      </c>
      <c r="BL58">
        <f t="shared" si="25"/>
        <v>0.61431165450108516</v>
      </c>
      <c r="BM58" s="3"/>
      <c r="BN58">
        <f t="shared" si="26"/>
        <v>0.19813643774817535</v>
      </c>
      <c r="BO58">
        <f t="shared" si="27"/>
        <v>3.9258047963536567E-2</v>
      </c>
      <c r="CB58" s="2">
        <v>0.74817362561585732</v>
      </c>
      <c r="CC58" s="2">
        <v>0.54780449897358918</v>
      </c>
      <c r="CD58">
        <f t="shared" si="32"/>
        <v>0.65712614062158681</v>
      </c>
      <c r="CE58">
        <f t="shared" si="33"/>
        <v>0.62194170543033911</v>
      </c>
      <c r="CG58">
        <f t="shared" si="34"/>
        <v>3.5184435191247698E-2</v>
      </c>
      <c r="CH58">
        <f t="shared" si="35"/>
        <v>1.2379444797271095E-3</v>
      </c>
      <c r="CT58" s="2">
        <v>-1.2203252562854447</v>
      </c>
      <c r="CU58" s="3">
        <v>-0.34941252294719122</v>
      </c>
      <c r="CV58">
        <f t="shared" si="40"/>
        <v>0.31146150408326867</v>
      </c>
      <c r="CW58">
        <f t="shared" si="41"/>
        <v>0.46439211338856495</v>
      </c>
      <c r="CY58">
        <f t="shared" si="42"/>
        <v>-0.15293060930529628</v>
      </c>
      <c r="CZ58">
        <f t="shared" si="43"/>
        <v>2.3387771262489174E-2</v>
      </c>
      <c r="DL58" s="2">
        <v>0.54779614206363625</v>
      </c>
      <c r="DM58" s="3">
        <v>0.25561285172587894</v>
      </c>
      <c r="DN58">
        <f t="shared" si="48"/>
        <v>0.62194023797294407</v>
      </c>
      <c r="DO58">
        <f t="shared" si="49"/>
        <v>0.57063341134187129</v>
      </c>
      <c r="DQ58">
        <f t="shared" si="50"/>
        <v>5.1306826631072777E-2</v>
      </c>
      <c r="DR58">
        <f t="shared" si="51"/>
        <v>2.6323904589509589E-3</v>
      </c>
      <c r="ED58" s="2">
        <v>-0.39937662185898654</v>
      </c>
      <c r="EE58" s="3">
        <v>-4.560200176379884E-2</v>
      </c>
      <c r="EF58">
        <f t="shared" si="56"/>
        <v>0.45561851323613356</v>
      </c>
      <c r="EG58">
        <f t="shared" si="57"/>
        <v>0.51774065950505688</v>
      </c>
      <c r="EI58">
        <f t="shared" si="58"/>
        <v>-6.2122146268923317E-2</v>
      </c>
      <c r="EJ58">
        <f t="shared" si="59"/>
        <v>3.8591610570575031E-3</v>
      </c>
      <c r="EW58" s="2">
        <v>-0.42384605846118117</v>
      </c>
      <c r="EX58" s="3">
        <v>1.5616143308373354E-2</v>
      </c>
      <c r="EY58">
        <f t="shared" si="64"/>
        <v>0.45132172699603901</v>
      </c>
      <c r="EZ58">
        <f t="shared" si="65"/>
        <v>0.52849044862634087</v>
      </c>
      <c r="FB58">
        <f t="shared" si="66"/>
        <v>-7.7168721630301862E-2</v>
      </c>
      <c r="FC58">
        <f t="shared" si="67"/>
        <v>5.9550115980550183E-3</v>
      </c>
      <c r="FP58" s="2">
        <v>-0.13498735982564433</v>
      </c>
      <c r="FQ58" s="3">
        <v>-3.7772351569630935E-2</v>
      </c>
      <c r="FR58">
        <f t="shared" si="72"/>
        <v>0.50204476168648526</v>
      </c>
      <c r="FS58">
        <f t="shared" si="73"/>
        <v>0.51911553109552233</v>
      </c>
      <c r="FU58">
        <f t="shared" si="74"/>
        <v>-1.7070769409037068E-2</v>
      </c>
      <c r="FV58">
        <f t="shared" si="75"/>
        <v>2.9141116821651574E-4</v>
      </c>
      <c r="GI58" s="2"/>
      <c r="GJ58" s="3"/>
    </row>
    <row r="59" spans="2:192" x14ac:dyDescent="0.25">
      <c r="B59" s="2">
        <v>0.53020988987543305</v>
      </c>
      <c r="C59" s="3">
        <v>-0.22743890704966963</v>
      </c>
      <c r="D59">
        <f t="shared" si="0"/>
        <v>0.61885212574357107</v>
      </c>
      <c r="E59">
        <f t="shared" si="1"/>
        <v>0.48581044691881237</v>
      </c>
      <c r="G59">
        <f t="shared" si="2"/>
        <v>0.1330416788247587</v>
      </c>
      <c r="H59">
        <f t="shared" si="3"/>
        <v>1.770008830451025E-2</v>
      </c>
      <c r="N59">
        <v>0.72230131171451473</v>
      </c>
      <c r="O59">
        <v>0.52822190764667853</v>
      </c>
      <c r="V59" s="2">
        <v>-0.39937662185898654</v>
      </c>
      <c r="W59" s="3">
        <v>-0.10844781746116121</v>
      </c>
      <c r="X59">
        <f t="shared" si="8"/>
        <v>0.45561851323613356</v>
      </c>
      <c r="Y59">
        <f t="shared" si="9"/>
        <v>0.50670505453686865</v>
      </c>
      <c r="AA59">
        <f t="shared" si="10"/>
        <v>-5.1086541300735089E-2</v>
      </c>
      <c r="AB59">
        <f t="shared" si="11"/>
        <v>2.6098347020717121E-3</v>
      </c>
      <c r="AP59" s="2">
        <v>0.53020988987543305</v>
      </c>
      <c r="AQ59" s="3">
        <v>-0.22743890704966963</v>
      </c>
      <c r="AR59">
        <f t="shared" si="16"/>
        <v>0.61885212574357107</v>
      </c>
      <c r="AS59">
        <f t="shared" si="17"/>
        <v>0.48581044691881237</v>
      </c>
      <c r="AU59">
        <f t="shared" si="18"/>
        <v>0.1330416788247587</v>
      </c>
      <c r="AV59">
        <f t="shared" si="19"/>
        <v>1.770008830451025E-2</v>
      </c>
      <c r="BI59" s="2">
        <v>0.20770646016703859</v>
      </c>
      <c r="BJ59" s="3">
        <v>-3.9879036812581564E-2</v>
      </c>
      <c r="BK59">
        <f t="shared" si="24"/>
        <v>0.56222114066277662</v>
      </c>
      <c r="BL59">
        <f t="shared" si="25"/>
        <v>0.51874560119843149</v>
      </c>
      <c r="BM59" s="3"/>
      <c r="BN59">
        <f t="shared" si="26"/>
        <v>4.3475539464345125E-2</v>
      </c>
      <c r="BO59">
        <f t="shared" si="27"/>
        <v>1.8901225317158304E-3</v>
      </c>
      <c r="CB59" s="2">
        <v>0.69493353589059836</v>
      </c>
      <c r="CC59" s="2">
        <v>0.42216833116073382</v>
      </c>
      <c r="CD59">
        <f t="shared" si="32"/>
        <v>0.64777728275158686</v>
      </c>
      <c r="CE59">
        <f t="shared" si="33"/>
        <v>0.59988023479279817</v>
      </c>
      <c r="CG59">
        <f t="shared" si="34"/>
        <v>4.7897047958788685E-2</v>
      </c>
      <c r="CH59">
        <f t="shared" si="35"/>
        <v>2.2941272031665036E-3</v>
      </c>
      <c r="CT59" s="2">
        <v>-2.2571788236183119</v>
      </c>
      <c r="CU59" s="3">
        <v>-0.41304505466891916</v>
      </c>
      <c r="CV59">
        <f t="shared" si="40"/>
        <v>0.12939200189010253</v>
      </c>
      <c r="CW59">
        <f t="shared" si="41"/>
        <v>0.45321836259203951</v>
      </c>
      <c r="CY59">
        <f t="shared" si="42"/>
        <v>-0.32382636070193699</v>
      </c>
      <c r="CZ59">
        <f t="shared" si="43"/>
        <v>0.104863511885461</v>
      </c>
      <c r="DL59" s="2">
        <v>2.5299348394051591</v>
      </c>
      <c r="DM59" s="3">
        <v>0.83459058448622836</v>
      </c>
      <c r="DN59">
        <f t="shared" si="48"/>
        <v>0.97</v>
      </c>
      <c r="DO59">
        <f t="shared" si="49"/>
        <v>0.67230079322277192</v>
      </c>
      <c r="DQ59">
        <f t="shared" si="50"/>
        <v>0.29769920677722805</v>
      </c>
      <c r="DR59">
        <f t="shared" si="51"/>
        <v>8.8624817715790782E-2</v>
      </c>
      <c r="ED59" s="2">
        <v>0.53020988987543305</v>
      </c>
      <c r="EE59" s="3">
        <v>-0.22743890704966963</v>
      </c>
      <c r="EF59">
        <f t="shared" si="56"/>
        <v>0.61885212574357107</v>
      </c>
      <c r="EG59">
        <f t="shared" si="57"/>
        <v>0.48581044691881237</v>
      </c>
      <c r="EI59">
        <f t="shared" si="58"/>
        <v>0.1330416788247587</v>
      </c>
      <c r="EJ59">
        <f t="shared" si="59"/>
        <v>1.770008830451025E-2</v>
      </c>
      <c r="EW59" s="2">
        <v>0.45989266832535813</v>
      </c>
      <c r="EX59" s="3">
        <v>8.0891486672513502E-2</v>
      </c>
      <c r="EY59">
        <f t="shared" si="64"/>
        <v>0.60650455620570343</v>
      </c>
      <c r="EZ59">
        <f t="shared" si="65"/>
        <v>0.53995267400341918</v>
      </c>
      <c r="FB59">
        <f t="shared" si="66"/>
        <v>6.6551882202284252E-2</v>
      </c>
      <c r="FC59">
        <f t="shared" si="67"/>
        <v>4.4291530246667191E-3</v>
      </c>
      <c r="FP59" s="2">
        <v>-0.15536862843845359</v>
      </c>
      <c r="FQ59" s="3">
        <v>-0.41343164751502259</v>
      </c>
      <c r="FR59">
        <f t="shared" si="72"/>
        <v>0.49846584992178466</v>
      </c>
      <c r="FS59">
        <f t="shared" si="73"/>
        <v>0.45315047762808791</v>
      </c>
      <c r="FU59">
        <f t="shared" si="74"/>
        <v>4.5315372293696754E-2</v>
      </c>
      <c r="FV59">
        <f t="shared" si="75"/>
        <v>2.0534829661163394E-3</v>
      </c>
      <c r="GI59" s="2"/>
      <c r="GJ59" s="3"/>
    </row>
    <row r="60" spans="2:192" x14ac:dyDescent="0.25">
      <c r="B60" s="2">
        <v>1.1193346813402616</v>
      </c>
      <c r="C60" s="3">
        <v>0.14816894615881659</v>
      </c>
      <c r="D60">
        <f t="shared" si="0"/>
        <v>0.72230131171451473</v>
      </c>
      <c r="E60">
        <f t="shared" si="1"/>
        <v>0.55176646714009236</v>
      </c>
      <c r="G60">
        <f t="shared" si="2"/>
        <v>0.17053484457442236</v>
      </c>
      <c r="H60">
        <f t="shared" si="3"/>
        <v>2.9082133214022393E-2</v>
      </c>
      <c r="N60">
        <v>0.8323709885526378</v>
      </c>
      <c r="O60">
        <v>0.55653406097650238</v>
      </c>
      <c r="V60" s="2">
        <v>-0.18920138752617713</v>
      </c>
      <c r="W60" s="3">
        <v>-0.25035667902661912</v>
      </c>
      <c r="X60">
        <f t="shared" si="8"/>
        <v>0.49252488217185592</v>
      </c>
      <c r="Y60">
        <f t="shared" si="9"/>
        <v>0.48178613001748455</v>
      </c>
      <c r="AA60">
        <f t="shared" si="10"/>
        <v>1.0738752154371367E-2</v>
      </c>
      <c r="AB60">
        <f t="shared" si="11"/>
        <v>1.1532079783301568E-4</v>
      </c>
      <c r="AP60" s="2">
        <v>1.1193346813402616</v>
      </c>
      <c r="AQ60" s="3">
        <v>0.14816894615881659</v>
      </c>
      <c r="AR60">
        <f t="shared" si="16"/>
        <v>0.72230131171451473</v>
      </c>
      <c r="AS60">
        <f t="shared" si="17"/>
        <v>0.55176646714009236</v>
      </c>
      <c r="AU60">
        <f t="shared" si="18"/>
        <v>0.17053484457442236</v>
      </c>
      <c r="AV60">
        <f t="shared" si="19"/>
        <v>2.9082133214022393E-2</v>
      </c>
      <c r="BI60" s="2">
        <v>0.44945915231800415</v>
      </c>
      <c r="BJ60" s="3">
        <v>0.10598379486060558</v>
      </c>
      <c r="BK60">
        <f t="shared" si="24"/>
        <v>0.60467245076147003</v>
      </c>
      <c r="BL60">
        <f t="shared" si="25"/>
        <v>0.54435883530200568</v>
      </c>
      <c r="BM60" s="3"/>
      <c r="BN60">
        <f t="shared" si="26"/>
        <v>6.0313615459464343E-2</v>
      </c>
      <c r="BO60">
        <f t="shared" si="27"/>
        <v>3.6377322097921362E-3</v>
      </c>
      <c r="CB60" s="2">
        <v>-1.9806629764920609</v>
      </c>
      <c r="CC60" s="2">
        <v>-0.94157871597960918</v>
      </c>
      <c r="CD60">
        <f t="shared" si="32"/>
        <v>0.17794765547607855</v>
      </c>
      <c r="CE60">
        <f t="shared" si="33"/>
        <v>0.36040886312269393</v>
      </c>
      <c r="CG60">
        <f t="shared" si="34"/>
        <v>-0.18246120764661539</v>
      </c>
      <c r="CH60">
        <f t="shared" si="35"/>
        <v>3.3292092295861296E-2</v>
      </c>
      <c r="CT60" s="2">
        <v>-0.13415921914857326</v>
      </c>
      <c r="CU60" s="3">
        <v>0.10083474908574352</v>
      </c>
      <c r="CV60">
        <f t="shared" si="40"/>
        <v>0.50219018160456308</v>
      </c>
      <c r="CW60">
        <f t="shared" si="41"/>
        <v>0.54345467271768777</v>
      </c>
      <c r="CY60">
        <f t="shared" si="42"/>
        <v>-4.1264491113124691E-2</v>
      </c>
      <c r="CZ60">
        <f t="shared" si="43"/>
        <v>1.7027582268251465E-3</v>
      </c>
      <c r="DL60" s="2">
        <v>-0.66895210030599583</v>
      </c>
      <c r="DM60" s="3">
        <v>-5.1104370346685545E-2</v>
      </c>
      <c r="DN60">
        <f t="shared" si="48"/>
        <v>0.40828157510842333</v>
      </c>
      <c r="DO60">
        <f t="shared" si="49"/>
        <v>0.51677445411180489</v>
      </c>
      <c r="DQ60">
        <f t="shared" si="50"/>
        <v>-0.10849287900338156</v>
      </c>
      <c r="DR60">
        <f t="shared" si="51"/>
        <v>1.1770704794442392E-2</v>
      </c>
      <c r="ED60" s="2">
        <v>1.1193346813402616</v>
      </c>
      <c r="EE60" s="3">
        <v>0.14816894615881659</v>
      </c>
      <c r="EF60">
        <f t="shared" si="56"/>
        <v>0.72230131171451473</v>
      </c>
      <c r="EG60">
        <f t="shared" si="57"/>
        <v>0.55176646714009236</v>
      </c>
      <c r="EI60">
        <f t="shared" si="58"/>
        <v>0.17053484457442236</v>
      </c>
      <c r="EJ60">
        <f t="shared" si="59"/>
        <v>2.9082133214022393E-2</v>
      </c>
      <c r="EW60" s="2">
        <v>-1.3062584777124726</v>
      </c>
      <c r="EX60" s="3">
        <v>-0.48422495097959806</v>
      </c>
      <c r="EY60">
        <f t="shared" si="64"/>
        <v>0.29637179485140447</v>
      </c>
      <c r="EZ60">
        <f t="shared" si="65"/>
        <v>0.44071930901711365</v>
      </c>
      <c r="FB60">
        <f t="shared" si="66"/>
        <v>-0.14434751416570918</v>
      </c>
      <c r="FC60">
        <f t="shared" si="67"/>
        <v>2.0836204845819613E-2</v>
      </c>
      <c r="FP60" s="2">
        <v>-0.30727956534940509</v>
      </c>
      <c r="FQ60" s="3">
        <v>-0.22875841845949332</v>
      </c>
      <c r="FR60">
        <f t="shared" si="72"/>
        <v>0.47179058011274028</v>
      </c>
      <c r="FS60">
        <f t="shared" si="73"/>
        <v>0.48557874324040118</v>
      </c>
      <c r="FU60">
        <f t="shared" si="74"/>
        <v>-1.3788163127660902E-2</v>
      </c>
      <c r="FV60">
        <f t="shared" si="75"/>
        <v>1.9011344243498765E-4</v>
      </c>
      <c r="GI60" s="2"/>
      <c r="GJ60" s="3"/>
    </row>
    <row r="61" spans="2:192" x14ac:dyDescent="0.25">
      <c r="B61" s="2">
        <v>0.95895376234927343</v>
      </c>
      <c r="C61" s="3">
        <v>0.1973654405194421</v>
      </c>
      <c r="D61">
        <f t="shared" si="0"/>
        <v>0.69413872926125175</v>
      </c>
      <c r="E61">
        <f t="shared" si="1"/>
        <v>0.56040527740230606</v>
      </c>
      <c r="G61">
        <f t="shared" si="2"/>
        <v>0.1337334518589457</v>
      </c>
      <c r="H61">
        <f t="shared" si="3"/>
        <v>1.7884636146108947E-2</v>
      </c>
      <c r="N61">
        <v>0.8225487306039323</v>
      </c>
      <c r="O61">
        <v>0.56306380720352689</v>
      </c>
      <c r="V61" s="2">
        <v>-0.82691964288274822</v>
      </c>
      <c r="W61" s="3">
        <v>7.4066545440352322E-2</v>
      </c>
      <c r="X61">
        <f t="shared" si="8"/>
        <v>0.38054277693501282</v>
      </c>
      <c r="Y61">
        <f t="shared" si="9"/>
        <v>0.53875422738396683</v>
      </c>
      <c r="AA61">
        <f t="shared" si="10"/>
        <v>-0.15821145044895402</v>
      </c>
      <c r="AB61">
        <f t="shared" si="11"/>
        <v>2.5030863053161833E-2</v>
      </c>
      <c r="AP61" s="2">
        <v>0.95895376234927343</v>
      </c>
      <c r="AQ61" s="3">
        <v>0.1973654405194421</v>
      </c>
      <c r="AR61">
        <f t="shared" si="16"/>
        <v>0.69413872926125175</v>
      </c>
      <c r="AS61">
        <f t="shared" si="17"/>
        <v>0.56040527740230606</v>
      </c>
      <c r="AU61">
        <f t="shared" si="18"/>
        <v>0.1337334518589457</v>
      </c>
      <c r="AV61">
        <f t="shared" si="19"/>
        <v>1.7884636146108947E-2</v>
      </c>
      <c r="BI61" s="2">
        <v>-0.45618079736846956</v>
      </c>
      <c r="BJ61" s="3">
        <v>-0.40630472865062978</v>
      </c>
      <c r="BK61">
        <f t="shared" si="24"/>
        <v>0.44564380872302795</v>
      </c>
      <c r="BL61">
        <f t="shared" si="25"/>
        <v>0.45440195094186442</v>
      </c>
      <c r="BM61" s="3"/>
      <c r="BN61">
        <f t="shared" si="26"/>
        <v>-8.7581422188364733E-3</v>
      </c>
      <c r="BO61">
        <f t="shared" si="27"/>
        <v>7.6705055125365866E-5</v>
      </c>
      <c r="CB61" s="2">
        <v>-1.6296256793771011</v>
      </c>
      <c r="CC61" s="2">
        <v>-2.5828885663718527E-2</v>
      </c>
      <c r="CD61">
        <f t="shared" si="32"/>
        <v>0.23958913306809887</v>
      </c>
      <c r="CE61">
        <f t="shared" si="33"/>
        <v>0.5212127808523459</v>
      </c>
      <c r="CG61">
        <f t="shared" si="34"/>
        <v>-0.28162364778424703</v>
      </c>
      <c r="CH61">
        <f t="shared" si="35"/>
        <v>7.9311878991305623E-2</v>
      </c>
      <c r="CT61" s="2">
        <v>1.5758396831714319</v>
      </c>
      <c r="CU61" s="3">
        <v>0.19421601978994307</v>
      </c>
      <c r="CV61">
        <f t="shared" si="40"/>
        <v>0.80246271642076716</v>
      </c>
      <c r="CW61">
        <f t="shared" si="41"/>
        <v>0.55985224514926402</v>
      </c>
      <c r="CY61">
        <f t="shared" si="42"/>
        <v>0.24261047127150315</v>
      </c>
      <c r="CZ61">
        <f t="shared" si="43"/>
        <v>5.8859840770580853E-2</v>
      </c>
      <c r="DL61" s="2">
        <v>1.2519318842006568</v>
      </c>
      <c r="DM61" s="3">
        <v>0.22047745322102405</v>
      </c>
      <c r="DN61">
        <f t="shared" si="48"/>
        <v>0.74558512678504529</v>
      </c>
      <c r="DO61">
        <f t="shared" si="49"/>
        <v>0.56446370260316003</v>
      </c>
      <c r="DQ61">
        <f t="shared" si="50"/>
        <v>0.18112142418188526</v>
      </c>
      <c r="DR61">
        <f t="shared" si="51"/>
        <v>3.2804970297674409E-2</v>
      </c>
      <c r="ED61" s="2">
        <v>0.95895376234927343</v>
      </c>
      <c r="EE61" s="3">
        <v>0.1973654405194421</v>
      </c>
      <c r="EF61">
        <f t="shared" si="56"/>
        <v>0.69413872926125175</v>
      </c>
      <c r="EG61">
        <f t="shared" si="57"/>
        <v>0.56040527740230606</v>
      </c>
      <c r="EI61">
        <f t="shared" si="58"/>
        <v>0.1337334518589457</v>
      </c>
      <c r="EJ61">
        <f t="shared" si="59"/>
        <v>1.7884636146108947E-2</v>
      </c>
      <c r="EW61" s="2">
        <v>-0.56326342369319049</v>
      </c>
      <c r="EX61" s="3">
        <v>1.2137944813106044E-2</v>
      </c>
      <c r="EY61">
        <f t="shared" si="64"/>
        <v>0.4268403044648228</v>
      </c>
      <c r="EZ61">
        <f t="shared" si="65"/>
        <v>0.52787968362681326</v>
      </c>
      <c r="FB61">
        <f t="shared" si="66"/>
        <v>-0.10103937916199046</v>
      </c>
      <c r="FC61">
        <f t="shared" si="67"/>
        <v>1.0208956141440472E-2</v>
      </c>
      <c r="FP61" s="2">
        <v>2.4976985804327667E-2</v>
      </c>
      <c r="FQ61" s="3">
        <v>-9.6667421726914296E-2</v>
      </c>
      <c r="FR61">
        <f t="shared" si="72"/>
        <v>0.53013419465475176</v>
      </c>
      <c r="FS61">
        <f t="shared" si="73"/>
        <v>0.5087736694836158</v>
      </c>
      <c r="FU61">
        <f t="shared" si="74"/>
        <v>2.1360525171135958E-2</v>
      </c>
      <c r="FV61">
        <f t="shared" si="75"/>
        <v>4.5627203558673286E-4</v>
      </c>
      <c r="GI61" s="2"/>
      <c r="GJ61" s="3"/>
    </row>
    <row r="62" spans="2:192" x14ac:dyDescent="0.25">
      <c r="B62" s="2">
        <v>0.47979860163033733</v>
      </c>
      <c r="C62" s="3">
        <v>-9.3268283499625876E-2</v>
      </c>
      <c r="D62">
        <f t="shared" si="0"/>
        <v>0.61</v>
      </c>
      <c r="E62">
        <f t="shared" si="1"/>
        <v>0.50937055165138434</v>
      </c>
      <c r="G62">
        <f t="shared" si="2"/>
        <v>0.10062944834861565</v>
      </c>
      <c r="H62">
        <f t="shared" si="3"/>
        <v>1.0126285874946704E-2</v>
      </c>
      <c r="N62">
        <v>0.68475800134654241</v>
      </c>
      <c r="O62">
        <v>0.5336563519865718</v>
      </c>
      <c r="V62" s="2">
        <v>-2.2761571756279251</v>
      </c>
      <c r="W62" s="3">
        <v>-3.1996457829836623E-4</v>
      </c>
      <c r="X62">
        <f t="shared" si="8"/>
        <v>0.12605943959615651</v>
      </c>
      <c r="Y62">
        <f t="shared" si="9"/>
        <v>0.52569209857842958</v>
      </c>
      <c r="AA62">
        <f t="shared" si="10"/>
        <v>-0.39963265898227307</v>
      </c>
      <c r="AB62">
        <f t="shared" si="11"/>
        <v>0.15970626212524175</v>
      </c>
      <c r="AP62" s="2">
        <v>0.47979860163033733</v>
      </c>
      <c r="AQ62" s="3">
        <v>-9.3268283499625876E-2</v>
      </c>
      <c r="AR62">
        <f t="shared" si="16"/>
        <v>0.61</v>
      </c>
      <c r="AS62">
        <f t="shared" si="17"/>
        <v>0.50937055165138434</v>
      </c>
      <c r="AU62">
        <f t="shared" si="18"/>
        <v>0.10062944834861565</v>
      </c>
      <c r="AV62">
        <f t="shared" si="19"/>
        <v>1.0126285874946704E-2</v>
      </c>
      <c r="BI62" s="2">
        <v>1.3908702519535281</v>
      </c>
      <c r="BJ62" s="3">
        <v>0.31079420961163517</v>
      </c>
      <c r="BK62">
        <f t="shared" si="24"/>
        <v>0.7699824382755841</v>
      </c>
      <c r="BL62">
        <f t="shared" si="25"/>
        <v>0.58032315218584252</v>
      </c>
      <c r="BM62" s="3"/>
      <c r="BN62">
        <f t="shared" si="26"/>
        <v>0.18965928608974159</v>
      </c>
      <c r="BO62">
        <f t="shared" si="27"/>
        <v>3.5970644800070443E-2</v>
      </c>
      <c r="CB62" s="2">
        <v>0.44213136595808233</v>
      </c>
      <c r="CC62" s="2">
        <v>8.7933175020703996E-2</v>
      </c>
      <c r="CD62">
        <f t="shared" si="32"/>
        <v>0.60338570549987947</v>
      </c>
      <c r="CE62">
        <f t="shared" si="33"/>
        <v>0.54118918100165658</v>
      </c>
      <c r="CG62">
        <f t="shared" si="34"/>
        <v>6.2196524498222883E-2</v>
      </c>
      <c r="CH62">
        <f t="shared" si="35"/>
        <v>3.8684076596580391E-3</v>
      </c>
      <c r="CT62" s="2">
        <v>-0.39937662185898654</v>
      </c>
      <c r="CU62" s="3">
        <v>-0.13660647314135854</v>
      </c>
      <c r="CV62">
        <f t="shared" si="40"/>
        <v>0.45561851323613356</v>
      </c>
      <c r="CW62">
        <f t="shared" si="41"/>
        <v>0.50176044848674894</v>
      </c>
      <c r="CY62">
        <f t="shared" si="42"/>
        <v>-4.6141935250615385E-2</v>
      </c>
      <c r="CZ62">
        <f t="shared" si="43"/>
        <v>2.1290781886719825E-3</v>
      </c>
      <c r="DL62" s="2">
        <v>-0.2035801442946033</v>
      </c>
      <c r="DM62" s="3">
        <v>0.22622492469309066</v>
      </c>
      <c r="DN62">
        <f t="shared" si="48"/>
        <v>0.49</v>
      </c>
      <c r="DO62">
        <f t="shared" si="49"/>
        <v>0.56547294759469768</v>
      </c>
      <c r="DQ62">
        <f t="shared" si="50"/>
        <v>-7.5472947594697692E-2</v>
      </c>
      <c r="DR62">
        <f t="shared" si="51"/>
        <v>5.6961658186319838E-3</v>
      </c>
      <c r="ED62" s="2">
        <v>0.47979860163033733</v>
      </c>
      <c r="EE62" s="3">
        <v>-9.3268283499625876E-2</v>
      </c>
      <c r="EF62">
        <f t="shared" si="56"/>
        <v>0.61</v>
      </c>
      <c r="EG62">
        <f t="shared" si="57"/>
        <v>0.50937055165138434</v>
      </c>
      <c r="EI62">
        <f t="shared" si="58"/>
        <v>0.10062944834861565</v>
      </c>
      <c r="EJ62">
        <f t="shared" si="59"/>
        <v>1.0126285874946704E-2</v>
      </c>
      <c r="EW62" s="2">
        <v>-0.40608091969089505</v>
      </c>
      <c r="EX62" s="3">
        <v>1.4876744459786262E-2</v>
      </c>
      <c r="EY62">
        <f t="shared" si="64"/>
        <v>0.45444125136688984</v>
      </c>
      <c r="EZ62">
        <f t="shared" si="65"/>
        <v>0.52836061160351933</v>
      </c>
      <c r="FB62">
        <f t="shared" si="66"/>
        <v>-7.3919360236629483E-2</v>
      </c>
      <c r="FC62">
        <f t="shared" si="67"/>
        <v>5.4640718177926002E-3</v>
      </c>
      <c r="FP62" s="2">
        <v>-0.41628595361034409</v>
      </c>
      <c r="FQ62" s="3">
        <v>-0.70430859382205002</v>
      </c>
      <c r="FR62">
        <f t="shared" si="72"/>
        <v>0.45264926694004554</v>
      </c>
      <c r="FS62">
        <f t="shared" si="73"/>
        <v>0.40207304250885589</v>
      </c>
      <c r="FU62">
        <f t="shared" si="74"/>
        <v>5.0576224431189643E-2</v>
      </c>
      <c r="FV62">
        <f t="shared" si="75"/>
        <v>2.5579544777140639E-3</v>
      </c>
      <c r="GI62" s="2"/>
      <c r="GJ62" s="3"/>
    </row>
    <row r="63" spans="2:192" x14ac:dyDescent="0.25">
      <c r="B63" s="2">
        <v>-1.7569629102755477</v>
      </c>
      <c r="C63" s="3">
        <v>0.22116451631341921</v>
      </c>
      <c r="D63">
        <f t="shared" si="0"/>
        <v>0.21722895900805878</v>
      </c>
      <c r="E63">
        <f t="shared" si="1"/>
        <v>0.56458434956734949</v>
      </c>
      <c r="G63">
        <f t="shared" si="2"/>
        <v>-0.34735539055929071</v>
      </c>
      <c r="H63">
        <f t="shared" si="3"/>
        <v>0.12065576735059738</v>
      </c>
      <c r="N63">
        <v>0.57975981218975936</v>
      </c>
      <c r="O63">
        <v>0.54265880085453388</v>
      </c>
      <c r="V63" s="2">
        <v>-0.84965995928780591</v>
      </c>
      <c r="W63" s="3">
        <v>-0.12755090837171967</v>
      </c>
      <c r="X63">
        <f t="shared" si="8"/>
        <v>0.37654962089251187</v>
      </c>
      <c r="Y63">
        <f t="shared" si="9"/>
        <v>0.50335058833062996</v>
      </c>
      <c r="AA63">
        <f t="shared" si="10"/>
        <v>-0.12680096743811808</v>
      </c>
      <c r="AB63">
        <f t="shared" si="11"/>
        <v>1.6078485343242684E-2</v>
      </c>
      <c r="AP63" s="2">
        <v>-1.7569629102755477</v>
      </c>
      <c r="AQ63" s="3">
        <v>0.22116451631341921</v>
      </c>
      <c r="AR63">
        <f t="shared" si="16"/>
        <v>0.21722895900805878</v>
      </c>
      <c r="AS63">
        <f t="shared" si="17"/>
        <v>0.56458434956734949</v>
      </c>
      <c r="AU63">
        <f t="shared" si="18"/>
        <v>-0.34735539055929071</v>
      </c>
      <c r="AV63">
        <f t="shared" si="19"/>
        <v>0.12065576735059738</v>
      </c>
      <c r="BI63" s="2">
        <v>0.9433610823013634</v>
      </c>
      <c r="BJ63" s="3">
        <v>0.46067572969798831</v>
      </c>
      <c r="BK63">
        <f t="shared" si="24"/>
        <v>0.6914006844846079</v>
      </c>
      <c r="BL63">
        <f t="shared" si="25"/>
        <v>0.60664206028418988</v>
      </c>
      <c r="BM63" s="3"/>
      <c r="BN63">
        <f t="shared" si="26"/>
        <v>8.475862420041802E-2</v>
      </c>
      <c r="BO63">
        <f t="shared" si="27"/>
        <v>7.1840243763476872E-3</v>
      </c>
      <c r="CB63" s="2">
        <v>0.88282767469721957</v>
      </c>
      <c r="CC63" s="2">
        <v>0.23121036670627887</v>
      </c>
      <c r="CD63">
        <f t="shared" si="32"/>
        <v>0.68077113395232502</v>
      </c>
      <c r="CE63">
        <f t="shared" si="33"/>
        <v>0.56634838167155488</v>
      </c>
      <c r="CG63">
        <f t="shared" si="34"/>
        <v>0.11442275228077015</v>
      </c>
      <c r="CH63">
        <f t="shared" si="35"/>
        <v>1.3092566239506489E-2</v>
      </c>
      <c r="CT63" s="2">
        <v>-0.82691964288274822</v>
      </c>
      <c r="CU63" s="3">
        <v>0.18891134300539072</v>
      </c>
      <c r="CV63">
        <f t="shared" si="40"/>
        <v>0.38054277693501282</v>
      </c>
      <c r="CW63">
        <f t="shared" si="41"/>
        <v>0.5589207540574761</v>
      </c>
      <c r="CY63">
        <f t="shared" si="42"/>
        <v>-0.17837797712246328</v>
      </c>
      <c r="CZ63">
        <f t="shared" si="43"/>
        <v>3.1818702722302035E-2</v>
      </c>
      <c r="DL63" s="2">
        <v>0.64559669293456878</v>
      </c>
      <c r="DM63" s="3">
        <v>0.43420538090416577</v>
      </c>
      <c r="DN63">
        <f t="shared" si="48"/>
        <v>0.63911382754460588</v>
      </c>
      <c r="DO63">
        <f t="shared" si="49"/>
        <v>0.60199391769239852</v>
      </c>
      <c r="DQ63">
        <f t="shared" si="50"/>
        <v>3.7119909852207367E-2</v>
      </c>
      <c r="DR63">
        <f t="shared" si="51"/>
        <v>1.3778877074360014E-3</v>
      </c>
      <c r="ED63" s="2">
        <v>-1.7569629102755477</v>
      </c>
      <c r="EE63" s="3">
        <v>0.22116451631341921</v>
      </c>
      <c r="EF63">
        <f t="shared" si="56"/>
        <v>0.21722895900805878</v>
      </c>
      <c r="EG63">
        <f t="shared" si="57"/>
        <v>0.56458434956734949</v>
      </c>
      <c r="EI63">
        <f t="shared" si="58"/>
        <v>-0.34735539055929071</v>
      </c>
      <c r="EJ63">
        <f t="shared" si="59"/>
        <v>0.12065576735059738</v>
      </c>
      <c r="EW63" s="2">
        <v>-2.5027872371871138E-2</v>
      </c>
      <c r="EX63" s="3">
        <v>-2.4925833226351671E-2</v>
      </c>
      <c r="EY63">
        <f t="shared" si="64"/>
        <v>0.52135343725349226</v>
      </c>
      <c r="EZ63">
        <f t="shared" si="65"/>
        <v>0.52137135513217281</v>
      </c>
      <c r="FB63">
        <f t="shared" si="66"/>
        <v>-1.7917878680551169E-5</v>
      </c>
      <c r="FC63">
        <f t="shared" si="67"/>
        <v>3.210503764109501E-10</v>
      </c>
      <c r="FP63" s="2">
        <v>-0.28926794180312454</v>
      </c>
      <c r="FQ63" s="3">
        <v>-0.21379347223649409</v>
      </c>
      <c r="FR63">
        <f t="shared" si="72"/>
        <v>0.47495338673855692</v>
      </c>
      <c r="FS63">
        <f t="shared" si="73"/>
        <v>0.48820655915868721</v>
      </c>
      <c r="FU63">
        <f t="shared" si="74"/>
        <v>-1.3253172420130299E-2</v>
      </c>
      <c r="FV63">
        <f t="shared" si="75"/>
        <v>1.7564657919770242E-4</v>
      </c>
      <c r="GI63" s="2"/>
      <c r="GJ63" s="3"/>
    </row>
    <row r="64" spans="2:192" x14ac:dyDescent="0.25">
      <c r="B64" s="2">
        <v>-0.45618079736846956</v>
      </c>
      <c r="C64" s="3">
        <v>-0.43262187482108244</v>
      </c>
      <c r="D64">
        <f t="shared" si="0"/>
        <v>0.44564380872302795</v>
      </c>
      <c r="E64">
        <f t="shared" si="1"/>
        <v>0.44978071043755241</v>
      </c>
      <c r="G64">
        <f t="shared" si="2"/>
        <v>-4.1369017145244658E-3</v>
      </c>
      <c r="H64">
        <f t="shared" si="3"/>
        <v>1.7113955795635465E-5</v>
      </c>
      <c r="N64">
        <v>0.3626197254938609</v>
      </c>
      <c r="O64">
        <v>0.50953691198322781</v>
      </c>
      <c r="V64" s="2">
        <v>2.5299348394051591</v>
      </c>
      <c r="W64" s="3">
        <v>0.42291726378637767</v>
      </c>
      <c r="X64">
        <f t="shared" si="8"/>
        <v>0.97</v>
      </c>
      <c r="Y64">
        <f t="shared" si="9"/>
        <v>0.60001174592862616</v>
      </c>
      <c r="AA64">
        <f t="shared" si="10"/>
        <v>0.36998825407137381</v>
      </c>
      <c r="AB64">
        <f t="shared" si="11"/>
        <v>0.13689130815078346</v>
      </c>
      <c r="AP64" s="2">
        <v>-0.45618079736846956</v>
      </c>
      <c r="AQ64" s="3">
        <v>-0.43262187482108244</v>
      </c>
      <c r="AR64">
        <f t="shared" si="16"/>
        <v>0.44564380872302795</v>
      </c>
      <c r="AS64">
        <f t="shared" si="17"/>
        <v>0.44978071043755241</v>
      </c>
      <c r="AU64">
        <f t="shared" si="18"/>
        <v>-4.1369017145244658E-3</v>
      </c>
      <c r="AV64">
        <f t="shared" si="19"/>
        <v>1.7113955795635465E-5</v>
      </c>
      <c r="BI64" s="2">
        <v>-0.84965995928780591</v>
      </c>
      <c r="BJ64" s="3">
        <v>-0.26974737114635955</v>
      </c>
      <c r="BK64">
        <f t="shared" si="24"/>
        <v>0.37654962089251187</v>
      </c>
      <c r="BL64">
        <f t="shared" si="25"/>
        <v>0.478381161589297</v>
      </c>
      <c r="BM64" s="3"/>
      <c r="BN64">
        <f t="shared" si="26"/>
        <v>-0.10183154069678513</v>
      </c>
      <c r="BO64">
        <f t="shared" si="27"/>
        <v>1.0369662680681006E-2</v>
      </c>
      <c r="CB64" s="2">
        <v>1.0186854001965282</v>
      </c>
      <c r="CC64" s="2">
        <v>0.40108495474384476</v>
      </c>
      <c r="CD64">
        <f t="shared" si="32"/>
        <v>0.70462749055857465</v>
      </c>
      <c r="CE64">
        <f t="shared" si="33"/>
        <v>0.59617803424132743</v>
      </c>
      <c r="CG64">
        <f t="shared" si="34"/>
        <v>0.10844945631724723</v>
      </c>
      <c r="CH64">
        <f t="shared" si="35"/>
        <v>1.1761284575506514E-2</v>
      </c>
      <c r="CT64" s="2">
        <v>-0.40608091969089505</v>
      </c>
      <c r="CU64" s="3">
        <v>-0.19153117036906425</v>
      </c>
      <c r="CV64">
        <f t="shared" si="40"/>
        <v>0.45444125136688984</v>
      </c>
      <c r="CW64">
        <f t="shared" si="41"/>
        <v>0.49211577676315893</v>
      </c>
      <c r="CY64">
        <f t="shared" si="42"/>
        <v>-3.7674525396269087E-2</v>
      </c>
      <c r="CZ64">
        <f t="shared" si="43"/>
        <v>1.4193698638341244E-3</v>
      </c>
      <c r="DL64" s="2">
        <v>0.60951253597223243</v>
      </c>
      <c r="DM64" s="3">
        <v>0.56855126227044539</v>
      </c>
      <c r="DN64">
        <f t="shared" si="48"/>
        <v>0.63277751863640352</v>
      </c>
      <c r="DO64">
        <f t="shared" si="49"/>
        <v>0.62558479736210992</v>
      </c>
      <c r="DQ64">
        <f t="shared" si="50"/>
        <v>7.1927212742936009E-3</v>
      </c>
      <c r="DR64">
        <f t="shared" si="51"/>
        <v>5.1735239329675759E-5</v>
      </c>
      <c r="ED64" s="2">
        <v>-0.45618079736846956</v>
      </c>
      <c r="EE64" s="3">
        <v>-0.43262187482108244</v>
      </c>
      <c r="EF64">
        <f t="shared" si="56"/>
        <v>0.44564380872302795</v>
      </c>
      <c r="EG64">
        <f t="shared" si="57"/>
        <v>0.44978071043755241</v>
      </c>
      <c r="EI64">
        <f t="shared" si="58"/>
        <v>-4.1369017145244658E-3</v>
      </c>
      <c r="EJ64">
        <f t="shared" si="59"/>
        <v>1.7113955795635465E-5</v>
      </c>
      <c r="EW64" s="2">
        <v>-0.33741269474761598</v>
      </c>
      <c r="EX64" s="3">
        <v>0.13862540196734655</v>
      </c>
      <c r="EY64">
        <f t="shared" si="64"/>
        <v>0.46649926025629501</v>
      </c>
      <c r="EZ64">
        <f t="shared" si="65"/>
        <v>0.55009063904358591</v>
      </c>
      <c r="FB64">
        <f t="shared" si="66"/>
        <v>-8.3591378787290893E-2</v>
      </c>
      <c r="FC64">
        <f t="shared" si="67"/>
        <v>6.9875186075603456E-3</v>
      </c>
      <c r="FP64" s="2">
        <v>-1.0184939426048869</v>
      </c>
      <c r="FQ64" s="3">
        <v>-0.66097952016018102</v>
      </c>
      <c r="FR64">
        <f t="shared" si="72"/>
        <v>0.3469026965202473</v>
      </c>
      <c r="FS64">
        <f t="shared" si="73"/>
        <v>0.40968154492487246</v>
      </c>
      <c r="FU64">
        <f t="shared" si="74"/>
        <v>-6.2778848404625165E-2</v>
      </c>
      <c r="FV64">
        <f t="shared" si="75"/>
        <v>3.9411838070109078E-3</v>
      </c>
      <c r="GI64" s="2"/>
      <c r="GJ64" s="3"/>
    </row>
    <row r="65" spans="2:192" x14ac:dyDescent="0.25">
      <c r="B65" s="2">
        <v>-0.40608091969089505</v>
      </c>
      <c r="C65" s="3">
        <v>-4.9323904744326803E-2</v>
      </c>
      <c r="D65">
        <f t="shared" si="0"/>
        <v>0.45444125136688984</v>
      </c>
      <c r="E65">
        <f t="shared" si="1"/>
        <v>0.51708710046429551</v>
      </c>
      <c r="G65">
        <f t="shared" si="2"/>
        <v>-6.264584909740567E-2</v>
      </c>
      <c r="H65">
        <f t="shared" si="3"/>
        <v>3.9245024091349228E-3</v>
      </c>
      <c r="N65">
        <v>0.23958913306809887</v>
      </c>
      <c r="O65">
        <v>0.53201345621231921</v>
      </c>
      <c r="V65" s="2">
        <v>-0.29470549853213879</v>
      </c>
      <c r="W65" s="3">
        <v>-0.16314350336926409</v>
      </c>
      <c r="X65">
        <f t="shared" si="8"/>
        <v>0.47399856218281433</v>
      </c>
      <c r="Y65">
        <f t="shared" si="9"/>
        <v>0.4971005967627411</v>
      </c>
      <c r="AA65">
        <f t="shared" si="10"/>
        <v>-2.3102034579926767E-2</v>
      </c>
      <c r="AB65">
        <f t="shared" si="11"/>
        <v>5.337040017321321E-4</v>
      </c>
      <c r="AP65" s="2">
        <v>-0.40608091969089505</v>
      </c>
      <c r="AQ65" s="3">
        <v>-4.9323904744326803E-2</v>
      </c>
      <c r="AR65">
        <f t="shared" si="16"/>
        <v>0.45444125136688984</v>
      </c>
      <c r="AS65">
        <f t="shared" si="17"/>
        <v>0.51708710046429551</v>
      </c>
      <c r="AU65">
        <f t="shared" si="18"/>
        <v>-6.264584909740567E-2</v>
      </c>
      <c r="AV65">
        <f t="shared" si="19"/>
        <v>3.9245024091349228E-3</v>
      </c>
      <c r="BI65" s="2">
        <v>1.0186854001965282</v>
      </c>
      <c r="BJ65" s="3">
        <v>0.16537699717930401</v>
      </c>
      <c r="BK65">
        <f t="shared" si="24"/>
        <v>0.70462749055857465</v>
      </c>
      <c r="BL65">
        <f t="shared" si="25"/>
        <v>0.55478816796817942</v>
      </c>
      <c r="BM65" s="3"/>
      <c r="BN65">
        <f t="shared" si="26"/>
        <v>0.14983932259039523</v>
      </c>
      <c r="BO65">
        <f t="shared" si="27"/>
        <v>2.2451822594348525E-2</v>
      </c>
      <c r="CB65" s="2">
        <v>1.1850697029235622</v>
      </c>
      <c r="CC65" s="2">
        <v>0.47602638456846286</v>
      </c>
      <c r="CD65">
        <f t="shared" si="32"/>
        <v>0.73384425570718981</v>
      </c>
      <c r="CE65">
        <f t="shared" si="33"/>
        <v>0.60933760590284047</v>
      </c>
      <c r="CG65">
        <f t="shared" si="34"/>
        <v>0.12450664980434933</v>
      </c>
      <c r="CH65">
        <f t="shared" si="35"/>
        <v>1.5501905845502883E-2</v>
      </c>
      <c r="CT65" s="2">
        <v>0.6168405367295926</v>
      </c>
      <c r="CU65" s="3">
        <v>0.22284255564381783</v>
      </c>
      <c r="CV65">
        <f t="shared" si="40"/>
        <v>0.63406430154577398</v>
      </c>
      <c r="CW65">
        <f t="shared" si="41"/>
        <v>0.56487901006249752</v>
      </c>
      <c r="CY65">
        <f t="shared" si="42"/>
        <v>6.9185291483276457E-2</v>
      </c>
      <c r="CZ65">
        <f t="shared" si="43"/>
        <v>4.7866045576259262E-3</v>
      </c>
      <c r="DL65" s="2">
        <v>0.44945915231800415</v>
      </c>
      <c r="DM65" s="3">
        <v>0.15853244440383679</v>
      </c>
      <c r="DN65">
        <f t="shared" si="48"/>
        <v>0.60467245076147003</v>
      </c>
      <c r="DO65">
        <f t="shared" si="49"/>
        <v>0.55358627759925327</v>
      </c>
      <c r="DQ65">
        <f t="shared" si="50"/>
        <v>5.1086173162216753E-2</v>
      </c>
      <c r="DR65">
        <f t="shared" si="51"/>
        <v>2.6097970883599952E-3</v>
      </c>
      <c r="ED65" s="2">
        <v>-0.40608091969089505</v>
      </c>
      <c r="EE65" s="3">
        <v>-4.9323904744326803E-2</v>
      </c>
      <c r="EF65">
        <f t="shared" si="56"/>
        <v>0.45444125136688984</v>
      </c>
      <c r="EG65">
        <f t="shared" si="57"/>
        <v>0.51708710046429551</v>
      </c>
      <c r="EI65">
        <f t="shared" si="58"/>
        <v>-6.264584909740567E-2</v>
      </c>
      <c r="EJ65">
        <f t="shared" si="59"/>
        <v>3.9245024091349228E-3</v>
      </c>
      <c r="EW65" s="2">
        <v>1.5758396831714319</v>
      </c>
      <c r="EX65" s="3">
        <v>0.15965729877287174</v>
      </c>
      <c r="EY65">
        <f t="shared" si="64"/>
        <v>0.80246271642076716</v>
      </c>
      <c r="EZ65">
        <f t="shared" si="65"/>
        <v>0.55378379987381776</v>
      </c>
      <c r="FB65">
        <f t="shared" si="66"/>
        <v>0.2486789165469494</v>
      </c>
      <c r="FC65">
        <f t="shared" si="67"/>
        <v>6.1841203534964626E-2</v>
      </c>
      <c r="FP65" s="2">
        <v>4.0519302259681188E-3</v>
      </c>
      <c r="FQ65" s="3">
        <v>-0.33469547296229096</v>
      </c>
      <c r="FR65">
        <f t="shared" si="72"/>
        <v>0.52645979493954764</v>
      </c>
      <c r="FS65">
        <f t="shared" si="73"/>
        <v>0.46697639920184075</v>
      </c>
      <c r="FU65">
        <f t="shared" si="74"/>
        <v>5.948339573770689E-2</v>
      </c>
      <c r="FV65">
        <f t="shared" si="75"/>
        <v>3.5382743684886464E-3</v>
      </c>
      <c r="GI65" s="2"/>
      <c r="GJ65" s="3"/>
    </row>
    <row r="66" spans="2:192" x14ac:dyDescent="0.25">
      <c r="B66" s="2">
        <v>-1.0391548051960595</v>
      </c>
      <c r="C66" s="3">
        <v>-0.29585564015085886</v>
      </c>
      <c r="D66">
        <f t="shared" si="0"/>
        <v>0.34327468858800614</v>
      </c>
      <c r="E66">
        <f t="shared" si="1"/>
        <v>0.47379659951559733</v>
      </c>
      <c r="G66">
        <f t="shared" si="2"/>
        <v>-0.13052191092759119</v>
      </c>
      <c r="H66">
        <f t="shared" si="3"/>
        <v>1.703596923219005E-2</v>
      </c>
      <c r="N66">
        <v>0.49846584992178466</v>
      </c>
      <c r="O66">
        <v>0.54246529948613931</v>
      </c>
      <c r="V66" s="2">
        <v>0.44796960247270468</v>
      </c>
      <c r="W66" s="3">
        <v>-0.16827681645190232</v>
      </c>
      <c r="X66">
        <f t="shared" si="8"/>
        <v>0.60441088865919246</v>
      </c>
      <c r="Y66">
        <f t="shared" si="9"/>
        <v>0.49619919680906993</v>
      </c>
      <c r="AA66">
        <f t="shared" si="10"/>
        <v>0.10821169185012253</v>
      </c>
      <c r="AB66">
        <f t="shared" si="11"/>
        <v>1.1709770253065873E-2</v>
      </c>
      <c r="AP66" s="2">
        <v>-1.0391548051960595</v>
      </c>
      <c r="AQ66" s="3">
        <v>-0.29585564015085886</v>
      </c>
      <c r="AR66">
        <f t="shared" si="16"/>
        <v>0.34327468858800614</v>
      </c>
      <c r="AS66">
        <f t="shared" si="17"/>
        <v>0.47379659951559733</v>
      </c>
      <c r="AU66">
        <f t="shared" si="18"/>
        <v>-0.13052191092759119</v>
      </c>
      <c r="AV66">
        <f t="shared" si="19"/>
        <v>1.703596923219005E-2</v>
      </c>
      <c r="BI66" s="2">
        <v>0.69493353589059836</v>
      </c>
      <c r="BJ66" s="3">
        <v>0.3680676729613313</v>
      </c>
      <c r="BK66">
        <f t="shared" si="24"/>
        <v>0.64777728275158686</v>
      </c>
      <c r="BL66">
        <f t="shared" si="25"/>
        <v>0.59038026274561173</v>
      </c>
      <c r="BM66" s="3"/>
      <c r="BN66">
        <f t="shared" si="26"/>
        <v>5.739702000597513E-2</v>
      </c>
      <c r="BO66">
        <f t="shared" si="27"/>
        <v>3.2944179055663094E-3</v>
      </c>
      <c r="CB66" s="2">
        <v>0.30758608811119637</v>
      </c>
      <c r="CC66" s="2">
        <v>0.41100513997001703</v>
      </c>
      <c r="CD66">
        <f t="shared" si="32"/>
        <v>0.57975981218975936</v>
      </c>
      <c r="CE66">
        <f t="shared" si="33"/>
        <v>0.59791999978274835</v>
      </c>
      <c r="CG66">
        <f t="shared" si="34"/>
        <v>-1.8160187592988986E-2</v>
      </c>
      <c r="CH66">
        <f t="shared" si="35"/>
        <v>3.2979241341255108E-4</v>
      </c>
      <c r="CT66" s="2">
        <v>-1.5373610712129262</v>
      </c>
      <c r="CU66" s="3">
        <v>0.14900879914527149</v>
      </c>
      <c r="CV66">
        <f t="shared" si="40"/>
        <v>0.25579062169460798</v>
      </c>
      <c r="CW66">
        <f t="shared" si="41"/>
        <v>0.55191394371728408</v>
      </c>
      <c r="CY66">
        <f t="shared" si="42"/>
        <v>-0.29612332202267611</v>
      </c>
      <c r="CZ66">
        <f t="shared" si="43"/>
        <v>8.7689021845745535E-2</v>
      </c>
      <c r="DL66" s="2">
        <v>-1.1240379818008914</v>
      </c>
      <c r="DM66" s="3">
        <v>0.13204815606590561</v>
      </c>
      <c r="DN66">
        <f t="shared" si="48"/>
        <v>0.32836936521744486</v>
      </c>
      <c r="DO66">
        <f t="shared" si="49"/>
        <v>0.54893568725019248</v>
      </c>
      <c r="DQ66">
        <f t="shared" si="50"/>
        <v>-0.22056632203274762</v>
      </c>
      <c r="DR66">
        <f t="shared" si="51"/>
        <v>4.8649502415053725E-2</v>
      </c>
      <c r="ED66" s="2">
        <v>-1.0391548051960595</v>
      </c>
      <c r="EE66" s="3">
        <v>-0.29585564015085886</v>
      </c>
      <c r="EF66">
        <f t="shared" si="56"/>
        <v>0.34327468858800614</v>
      </c>
      <c r="EG66">
        <f t="shared" si="57"/>
        <v>0.47379659951559733</v>
      </c>
      <c r="EI66">
        <f t="shared" si="58"/>
        <v>-0.13052191092759119</v>
      </c>
      <c r="EJ66">
        <f t="shared" si="59"/>
        <v>1.703596923219005E-2</v>
      </c>
      <c r="EW66" s="2">
        <v>-1.6296256793771011</v>
      </c>
      <c r="EX66" s="3">
        <v>6.5015368009041688E-2</v>
      </c>
      <c r="EY66">
        <f t="shared" si="64"/>
        <v>0.23958913306809887</v>
      </c>
      <c r="EZ66">
        <f t="shared" si="65"/>
        <v>0.53716485794830027</v>
      </c>
      <c r="FB66">
        <f t="shared" si="66"/>
        <v>-0.2975757248802014</v>
      </c>
      <c r="FC66">
        <f t="shared" si="67"/>
        <v>8.8551312037977309E-2</v>
      </c>
      <c r="FP66" s="2">
        <v>2.5299348394051591</v>
      </c>
      <c r="FQ66" s="3">
        <v>0.69525200858864022</v>
      </c>
      <c r="FR66">
        <f t="shared" si="72"/>
        <v>0.97</v>
      </c>
      <c r="FS66">
        <f t="shared" si="73"/>
        <v>0.64783320594790061</v>
      </c>
      <c r="FU66">
        <f t="shared" si="74"/>
        <v>0.32216679405209936</v>
      </c>
      <c r="FV66">
        <f t="shared" si="75"/>
        <v>0.10379144318980781</v>
      </c>
      <c r="GI66" s="2"/>
      <c r="GJ66" s="3"/>
    </row>
    <row r="67" spans="2:192" x14ac:dyDescent="0.25">
      <c r="B67" s="2">
        <v>-0.66895210030599583</v>
      </c>
      <c r="C67" s="3">
        <v>-7.3097663844236133E-2</v>
      </c>
      <c r="D67">
        <f t="shared" ref="D67:D91" si="80">B67*$F$7+$F$5</f>
        <v>0.40828157510842333</v>
      </c>
      <c r="E67">
        <f t="shared" ref="E67:E91" si="81">C67*$F$7+$F$5</f>
        <v>0.51291247386228167</v>
      </c>
      <c r="G67">
        <f t="shared" ref="G67:G91" si="82">D67-E67</f>
        <v>-0.10463089875385834</v>
      </c>
      <c r="H67">
        <f t="shared" ref="H67:H91" si="83">(G67)^2</f>
        <v>1.0947624974040154E-2</v>
      </c>
      <c r="N67">
        <v>0.62229175668892533</v>
      </c>
      <c r="O67">
        <v>0.57480324793753279</v>
      </c>
      <c r="V67" s="2">
        <v>-1.2203252562854447</v>
      </c>
      <c r="W67" s="3">
        <v>-0.33124185009091839</v>
      </c>
      <c r="X67">
        <f t="shared" ref="X67:X91" si="84">V67*$Z$7+$Z$5</f>
        <v>0.31146150408326867</v>
      </c>
      <c r="Y67">
        <f t="shared" ref="Y67:Y91" si="85">W67*$Z$7+$Z$5</f>
        <v>0.46758284876884298</v>
      </c>
      <c r="AA67">
        <f t="shared" ref="AA67:AA91" si="86">X67-Y67</f>
        <v>-0.15612134468557431</v>
      </c>
      <c r="AB67">
        <f t="shared" ref="AB67:AB91" si="87">(AA67)^2</f>
        <v>2.4373874266431905E-2</v>
      </c>
      <c r="AP67" s="2">
        <v>-0.66895210030599583</v>
      </c>
      <c r="AQ67" s="3">
        <v>-7.3097663844236133E-2</v>
      </c>
      <c r="AR67">
        <f t="shared" ref="AR67:AR91" si="88">AP67*$AT$7+$AT$5</f>
        <v>0.40828157510842333</v>
      </c>
      <c r="AS67">
        <f t="shared" ref="AS67:AS91" si="89">AQ67*$AT$7+$AT$5</f>
        <v>0.51291247386228167</v>
      </c>
      <c r="AU67">
        <f t="shared" ref="AU67:AU91" si="90">AR67-AS67</f>
        <v>-0.10463089875385834</v>
      </c>
      <c r="AV67">
        <f t="shared" ref="AV67:AV91" si="91">(AU67)^2</f>
        <v>1.0947624974040154E-2</v>
      </c>
      <c r="BI67" s="2">
        <v>1.2519318842006568</v>
      </c>
      <c r="BJ67" s="3">
        <v>0.2621116353278819</v>
      </c>
      <c r="BK67">
        <f t="shared" ref="BK67:BK91" si="92">BI67*$BM$7+$BM$5</f>
        <v>0.74558512678504529</v>
      </c>
      <c r="BL67">
        <f t="shared" ref="BL67:BL91" si="93">BJ67*$BM$7+$BM$5</f>
        <v>0.57177458530563685</v>
      </c>
      <c r="BM67" s="3"/>
      <c r="BN67">
        <f t="shared" ref="BN67:BN91" si="94">BK67-BL67</f>
        <v>0.17381054147940844</v>
      </c>
      <c r="BO67">
        <f t="shared" ref="BO67:BO91" si="95">(BN67)^2</f>
        <v>3.0210104329365162E-2</v>
      </c>
      <c r="CB67" s="2">
        <v>-1.2203252562854447</v>
      </c>
      <c r="CC67" s="2">
        <v>-0.57767154708247137</v>
      </c>
      <c r="CD67">
        <f t="shared" ref="CD67:CD91" si="96">CB67*$CF$7+$CF$5</f>
        <v>0.31146150408326867</v>
      </c>
      <c r="CE67">
        <f t="shared" ref="CE67:CE91" si="97">CC67*$CF$7+$CF$5</f>
        <v>0.4243102655705438</v>
      </c>
      <c r="CG67">
        <f t="shared" ref="CG67:CG91" si="98">CD67-CE67</f>
        <v>-0.11284876148727513</v>
      </c>
      <c r="CH67">
        <f t="shared" ref="CH67:CH91" si="99">(CG67)^2</f>
        <v>1.273484296921191E-2</v>
      </c>
      <c r="CT67" s="2">
        <v>1.3908702519535281</v>
      </c>
      <c r="CU67" s="3">
        <v>0.12952867942527985</v>
      </c>
      <c r="CV67">
        <f t="shared" ref="CV67:CV91" si="100">CT67*$CX$7+$CX$5</f>
        <v>0.7699824382755841</v>
      </c>
      <c r="CW67">
        <f t="shared" ref="CW67:CW91" si="101">CU67*$CX$7+$CX$5</f>
        <v>0.54849327197363029</v>
      </c>
      <c r="CY67">
        <f t="shared" ref="CY67:CY91" si="102">CV67-CW67</f>
        <v>0.22148916630195381</v>
      </c>
      <c r="CZ67">
        <f t="shared" ref="CZ67:CZ91" si="103">(CY67)^2</f>
        <v>4.9057450789134552E-2</v>
      </c>
      <c r="DL67" s="2">
        <v>1.1193346813402616</v>
      </c>
      <c r="DM67" s="3">
        <v>0.30581514706469221</v>
      </c>
      <c r="DN67">
        <f t="shared" ref="DN67:DN91" si="104">DL67*$DP$7+$DP$5</f>
        <v>0.72230131171451473</v>
      </c>
      <c r="DO67">
        <f t="shared" ref="DO67:DO91" si="105">DM67*$CX$7+$CX$5</f>
        <v>0.57944883833104965</v>
      </c>
      <c r="DQ67">
        <f t="shared" ref="DQ67:DQ91" si="106">DN67-DO67</f>
        <v>0.14285247338346507</v>
      </c>
      <c r="DR67">
        <f t="shared" ref="DR67:DR91" si="107">(DQ67)^2</f>
        <v>2.0406829151773598E-2</v>
      </c>
      <c r="ED67" s="2">
        <v>-0.66895210030599583</v>
      </c>
      <c r="EE67" s="3">
        <v>-7.3097663844236133E-2</v>
      </c>
      <c r="EF67">
        <f t="shared" ref="EF67:EF91" si="108">ED67*$EH$7+$EH$5</f>
        <v>0.40828157510842333</v>
      </c>
      <c r="EG67">
        <f t="shared" ref="EG67:EG91" si="109">EE67*$EH$7+$EH$5</f>
        <v>0.51291247386228167</v>
      </c>
      <c r="EI67">
        <f t="shared" ref="EI67:EI91" si="110">EF67-EG67</f>
        <v>-0.10463089875385834</v>
      </c>
      <c r="EJ67">
        <f t="shared" ref="EJ67:EJ91" si="111">(EI67)^2</f>
        <v>1.0947624974040154E-2</v>
      </c>
      <c r="EW67" s="2">
        <v>0.20770646016703859</v>
      </c>
      <c r="EX67" s="3">
        <v>4.4113076014930544E-2</v>
      </c>
      <c r="EY67">
        <f t="shared" ref="EY67:EY91" si="112">EW67*$FA$7+$FA$5</f>
        <v>0.56222114066277662</v>
      </c>
      <c r="EZ67">
        <f t="shared" ref="EZ67:EZ91" si="113">EX67*$FA$7+$FA$5</f>
        <v>0.53349445547492735</v>
      </c>
      <c r="FB67">
        <f t="shared" ref="FB67:FB91" si="114">EY67-EZ67</f>
        <v>2.8726685187849266E-2</v>
      </c>
      <c r="FC67">
        <f t="shared" ref="FC67:FC91" si="115">(FB67)^2</f>
        <v>8.2522244188179843E-4</v>
      </c>
      <c r="FP67" s="2">
        <v>0.15852631555357027</v>
      </c>
      <c r="FQ67" s="3">
        <v>-0.1890952862462229</v>
      </c>
      <c r="FR67">
        <f t="shared" ref="FR67:FR91" si="116">FP67*$FT$7+$FT$5</f>
        <v>0.55358520138487521</v>
      </c>
      <c r="FS67">
        <f t="shared" ref="FS67:FS91" si="117">FQ67*$FT$7+$FT$5</f>
        <v>0.49254351335356944</v>
      </c>
      <c r="FU67">
        <f t="shared" ref="FU67:FU91" si="118">FR67-FS67</f>
        <v>6.1041688031305774E-2</v>
      </c>
      <c r="FV67">
        <f t="shared" ref="FV67:FV91" si="119">(FU67)^2</f>
        <v>3.7260876777112585E-3</v>
      </c>
      <c r="GI67" s="2"/>
      <c r="GJ67" s="3"/>
    </row>
    <row r="68" spans="2:192" x14ac:dyDescent="0.25">
      <c r="B68" s="2">
        <v>0.32533532129688036</v>
      </c>
      <c r="C68" s="3">
        <v>-0.2681408034806263</v>
      </c>
      <c r="D68">
        <f t="shared" si="80"/>
        <v>0.58287654357039265</v>
      </c>
      <c r="E68">
        <f t="shared" si="81"/>
        <v>0.47866327179690527</v>
      </c>
      <c r="G68">
        <f t="shared" si="82"/>
        <v>0.10421327177348738</v>
      </c>
      <c r="H68">
        <f t="shared" si="83"/>
        <v>1.0860406013734742E-2</v>
      </c>
      <c r="N68">
        <v>0.69413872926125175</v>
      </c>
      <c r="O68">
        <v>0.53584710135546565</v>
      </c>
      <c r="V68" s="2">
        <v>-1.0990517593584785</v>
      </c>
      <c r="W68" s="3">
        <v>-1.7514283004591891E-2</v>
      </c>
      <c r="X68">
        <f t="shared" si="84"/>
        <v>0.33275689806210684</v>
      </c>
      <c r="Y68">
        <f t="shared" si="85"/>
        <v>0.52267280916760284</v>
      </c>
      <c r="AA68">
        <f t="shared" si="86"/>
        <v>-0.18991591110549599</v>
      </c>
      <c r="AB68">
        <f t="shared" si="87"/>
        <v>3.6068053291030654E-2</v>
      </c>
      <c r="AP68" s="2">
        <v>0.32533532129688036</v>
      </c>
      <c r="AQ68" s="3">
        <v>-0.2681408034806263</v>
      </c>
      <c r="AR68">
        <f t="shared" si="88"/>
        <v>0.58287654357039265</v>
      </c>
      <c r="AS68">
        <f t="shared" si="89"/>
        <v>0.47866327179690527</v>
      </c>
      <c r="AU68">
        <f t="shared" si="90"/>
        <v>0.10421327177348738</v>
      </c>
      <c r="AV68">
        <f t="shared" si="91"/>
        <v>1.0860406013734742E-2</v>
      </c>
      <c r="BI68" s="2">
        <v>0.48909217077062855</v>
      </c>
      <c r="BJ68" s="3">
        <v>-0.22359570604949253</v>
      </c>
      <c r="BK68">
        <f t="shared" si="92"/>
        <v>0.61163193295589768</v>
      </c>
      <c r="BL68">
        <f t="shared" si="93"/>
        <v>0.48648530565969561</v>
      </c>
      <c r="BM68" s="3"/>
      <c r="BN68">
        <f t="shared" si="94"/>
        <v>0.12514662729620207</v>
      </c>
      <c r="BO68">
        <f t="shared" si="95"/>
        <v>1.5661678323614509E-2</v>
      </c>
      <c r="CB68" s="2">
        <v>0.6168405367295926</v>
      </c>
      <c r="CC68" s="2">
        <v>0.69806380063912199</v>
      </c>
      <c r="CD68">
        <f t="shared" si="96"/>
        <v>0.63406430154577398</v>
      </c>
      <c r="CE68">
        <f t="shared" si="97"/>
        <v>0.64832695125102846</v>
      </c>
      <c r="CG68">
        <f t="shared" si="98"/>
        <v>-1.4262649705254482E-2</v>
      </c>
      <c r="CH68">
        <f t="shared" si="99"/>
        <v>2.0342317661479575E-4</v>
      </c>
      <c r="CT68" s="2">
        <v>0.44213136595808233</v>
      </c>
      <c r="CU68" s="3">
        <v>-6.0092456416680096E-2</v>
      </c>
      <c r="CV68">
        <f t="shared" si="100"/>
        <v>0.60338570549987947</v>
      </c>
      <c r="CW68">
        <f t="shared" si="101"/>
        <v>0.5151961633984472</v>
      </c>
      <c r="CY68">
        <f t="shared" si="102"/>
        <v>8.8189542101432261E-2</v>
      </c>
      <c r="CZ68">
        <f t="shared" si="103"/>
        <v>7.7773953360602936E-3</v>
      </c>
      <c r="DL68" s="2">
        <v>-2.5027872371871138E-2</v>
      </c>
      <c r="DM68" s="3">
        <v>-0.2101125973586504</v>
      </c>
      <c r="DN68">
        <f t="shared" si="104"/>
        <v>0.52135343725349226</v>
      </c>
      <c r="DO68">
        <f t="shared" si="105"/>
        <v>0.48885291374313278</v>
      </c>
      <c r="DQ68">
        <f t="shared" si="106"/>
        <v>3.250052351035948E-2</v>
      </c>
      <c r="DR68">
        <f t="shared" si="107"/>
        <v>1.0562840284474293E-3</v>
      </c>
      <c r="ED68" s="2">
        <v>0.32533532129688036</v>
      </c>
      <c r="EE68" s="3">
        <v>-0.2681408034806263</v>
      </c>
      <c r="EF68">
        <f t="shared" si="108"/>
        <v>0.58287654357039265</v>
      </c>
      <c r="EG68">
        <f t="shared" si="109"/>
        <v>0.47866327179690527</v>
      </c>
      <c r="EI68">
        <f t="shared" si="110"/>
        <v>0.10421327177348738</v>
      </c>
      <c r="EJ68">
        <f t="shared" si="111"/>
        <v>1.0860406013734742E-2</v>
      </c>
      <c r="EW68" s="2">
        <v>0.44945915231800415</v>
      </c>
      <c r="EX68" s="3">
        <v>0.11357703461364778</v>
      </c>
      <c r="EY68">
        <f t="shared" si="112"/>
        <v>0.60467245076147003</v>
      </c>
      <c r="EZ68">
        <f t="shared" si="113"/>
        <v>0.54569219367142907</v>
      </c>
      <c r="FB68">
        <f t="shared" si="114"/>
        <v>5.8980257090040955E-2</v>
      </c>
      <c r="FC68">
        <f t="shared" si="115"/>
        <v>3.4786707264073263E-3</v>
      </c>
      <c r="FP68" s="2">
        <v>0.36105760655607949</v>
      </c>
      <c r="FQ68" s="3">
        <v>-2.5826145625559807E-2</v>
      </c>
      <c r="FR68">
        <f t="shared" si="116"/>
        <v>0.58914930850003933</v>
      </c>
      <c r="FS68">
        <f t="shared" si="117"/>
        <v>0.52121326199780293</v>
      </c>
      <c r="FU68">
        <f t="shared" si="118"/>
        <v>6.7936046502236391E-2</v>
      </c>
      <c r="FV68">
        <f t="shared" si="119"/>
        <v>4.6153064143540255E-3</v>
      </c>
      <c r="GI68" s="2"/>
      <c r="GJ68" s="3"/>
    </row>
    <row r="69" spans="2:192" x14ac:dyDescent="0.25">
      <c r="B69" s="2">
        <v>0.47477673978493629</v>
      </c>
      <c r="C69" s="3">
        <v>0.29083936788228215</v>
      </c>
      <c r="D69">
        <f t="shared" si="80"/>
        <v>0.60911817067030305</v>
      </c>
      <c r="E69">
        <f t="shared" si="81"/>
        <v>0.57681912016582215</v>
      </c>
      <c r="G69">
        <f t="shared" si="82"/>
        <v>3.2299050504480897E-2</v>
      </c>
      <c r="H69">
        <f t="shared" si="83"/>
        <v>1.0432286634910078E-3</v>
      </c>
      <c r="N69">
        <v>0.44564380872302795</v>
      </c>
      <c r="O69">
        <v>0.45550224367629333</v>
      </c>
      <c r="V69" s="2">
        <v>-0.70301249532581167</v>
      </c>
      <c r="W69" s="3">
        <v>-0.19032429560187483</v>
      </c>
      <c r="X69">
        <f t="shared" si="84"/>
        <v>0.4023006349244469</v>
      </c>
      <c r="Y69">
        <f t="shared" si="85"/>
        <v>0.4923277016626767</v>
      </c>
      <c r="AA69">
        <f t="shared" si="86"/>
        <v>-9.00270667382298E-2</v>
      </c>
      <c r="AB69">
        <f t="shared" si="87"/>
        <v>8.104872745489683E-3</v>
      </c>
      <c r="AP69" s="2">
        <v>0.47477673978493629</v>
      </c>
      <c r="AQ69" s="3">
        <v>0.29083936788228215</v>
      </c>
      <c r="AR69">
        <f t="shared" si="88"/>
        <v>0.60911817067030305</v>
      </c>
      <c r="AS69">
        <f t="shared" si="89"/>
        <v>0.57681912016582215</v>
      </c>
      <c r="AU69">
        <f t="shared" si="90"/>
        <v>3.2299050504480897E-2</v>
      </c>
      <c r="AV69">
        <f t="shared" si="91"/>
        <v>1.0432286634910078E-3</v>
      </c>
      <c r="BI69" s="2">
        <v>-1.24780967664861</v>
      </c>
      <c r="BJ69" s="3">
        <v>0.10615352448587916</v>
      </c>
      <c r="BK69">
        <f t="shared" si="92"/>
        <v>0.30663529246453314</v>
      </c>
      <c r="BL69">
        <f t="shared" si="93"/>
        <v>0.54438863949939154</v>
      </c>
      <c r="BM69" s="3"/>
      <c r="BN69">
        <f t="shared" si="94"/>
        <v>-0.2377533470348584</v>
      </c>
      <c r="BO69">
        <f t="shared" si="95"/>
        <v>5.6526654026277809E-2</v>
      </c>
      <c r="CB69" s="2">
        <v>-0.33741269474761598</v>
      </c>
      <c r="CC69" s="2">
        <v>0.37734719680759576</v>
      </c>
      <c r="CD69">
        <f t="shared" si="96"/>
        <v>0.46649926025629501</v>
      </c>
      <c r="CE69">
        <f t="shared" si="97"/>
        <v>0.59200972937475682</v>
      </c>
      <c r="CG69">
        <f t="shared" si="98"/>
        <v>-0.12551046911846181</v>
      </c>
      <c r="CH69">
        <f t="shared" si="99"/>
        <v>1.5752877858336355E-2</v>
      </c>
      <c r="CT69" s="2">
        <v>-0.33741269474761598</v>
      </c>
      <c r="CU69" s="3">
        <v>-2.0269620291228348E-4</v>
      </c>
      <c r="CV69">
        <f t="shared" si="100"/>
        <v>0.46649926025629501</v>
      </c>
      <c r="CW69">
        <f t="shared" si="101"/>
        <v>0.52571269068073045</v>
      </c>
      <c r="CY69">
        <f t="shared" si="102"/>
        <v>-5.9213430424435443E-2</v>
      </c>
      <c r="CZ69">
        <f t="shared" si="103"/>
        <v>3.5062303426294569E-3</v>
      </c>
      <c r="DL69" s="2">
        <v>-0.15536862843845359</v>
      </c>
      <c r="DM69" s="3">
        <v>0.19893017562184018</v>
      </c>
      <c r="DN69">
        <f t="shared" si="104"/>
        <v>0.49846584992178466</v>
      </c>
      <c r="DO69">
        <f t="shared" si="105"/>
        <v>0.56068004189184784</v>
      </c>
      <c r="DQ69">
        <f t="shared" si="106"/>
        <v>-6.2214191970063171E-2</v>
      </c>
      <c r="DR69">
        <f t="shared" si="107"/>
        <v>3.8706056824878727E-3</v>
      </c>
      <c r="ED69" s="2">
        <v>0.47477673978493629</v>
      </c>
      <c r="EE69" s="3">
        <v>0.29083936788228215</v>
      </c>
      <c r="EF69">
        <f t="shared" si="108"/>
        <v>0.60911817067030305</v>
      </c>
      <c r="EG69">
        <f t="shared" si="109"/>
        <v>0.57681912016582215</v>
      </c>
      <c r="EI69">
        <f t="shared" si="110"/>
        <v>3.2299050504480897E-2</v>
      </c>
      <c r="EJ69">
        <f t="shared" si="111"/>
        <v>1.0432286634910078E-3</v>
      </c>
      <c r="EW69" s="2">
        <v>2.5299348394051591</v>
      </c>
      <c r="EX69" s="3">
        <v>0.16860750916975464</v>
      </c>
      <c r="EY69">
        <f t="shared" si="112"/>
        <v>0.97</v>
      </c>
      <c r="EZ69">
        <f t="shared" si="113"/>
        <v>0.55535543969145984</v>
      </c>
      <c r="FB69">
        <f t="shared" si="114"/>
        <v>0.41464456030854013</v>
      </c>
      <c r="FC69">
        <f t="shared" si="115"/>
        <v>0.17193011139346256</v>
      </c>
      <c r="FP69" s="2">
        <v>1.3908702519535281</v>
      </c>
      <c r="FQ69" s="3">
        <v>0.15748792830364677</v>
      </c>
      <c r="FR69">
        <f t="shared" si="116"/>
        <v>0.7699824382755841</v>
      </c>
      <c r="FS69">
        <f t="shared" si="117"/>
        <v>0.55340286257095417</v>
      </c>
      <c r="FU69">
        <f t="shared" si="118"/>
        <v>0.21657957570462993</v>
      </c>
      <c r="FV69">
        <f t="shared" si="119"/>
        <v>4.6906712612397532E-2</v>
      </c>
      <c r="GI69" s="2"/>
      <c r="GJ69" s="3"/>
    </row>
    <row r="70" spans="2:192" x14ac:dyDescent="0.25">
      <c r="B70" s="2">
        <v>-1.1240379818008914</v>
      </c>
      <c r="C70" s="3">
        <v>2.9922334653127536E-3</v>
      </c>
      <c r="D70">
        <f t="shared" si="80"/>
        <v>0.32836936521744486</v>
      </c>
      <c r="E70">
        <f t="shared" si="81"/>
        <v>0.52627371421632219</v>
      </c>
      <c r="G70">
        <f t="shared" si="82"/>
        <v>-0.19790434899887732</v>
      </c>
      <c r="H70">
        <f t="shared" si="83"/>
        <v>3.9166131352669435E-2</v>
      </c>
      <c r="N70">
        <v>0.46649926025629501</v>
      </c>
      <c r="O70">
        <v>0.55592969447828866</v>
      </c>
      <c r="V70" s="2">
        <v>-0.13415921914857326</v>
      </c>
      <c r="W70" s="3">
        <v>1.5204528235437833E-2</v>
      </c>
      <c r="X70">
        <f t="shared" si="84"/>
        <v>0.50219018160456308</v>
      </c>
      <c r="Y70">
        <f t="shared" si="85"/>
        <v>0.52841816980724265</v>
      </c>
      <c r="AA70">
        <f t="shared" si="86"/>
        <v>-2.6227988202679575E-2</v>
      </c>
      <c r="AB70">
        <f t="shared" si="87"/>
        <v>6.8790736515989893E-4</v>
      </c>
      <c r="AP70" s="2">
        <v>-1.1240379818008914</v>
      </c>
      <c r="AQ70" s="3">
        <v>2.9922334653127536E-3</v>
      </c>
      <c r="AR70">
        <f t="shared" si="88"/>
        <v>0.32836936521744486</v>
      </c>
      <c r="AS70">
        <f t="shared" si="89"/>
        <v>0.52627371421632219</v>
      </c>
      <c r="AU70">
        <f t="shared" si="90"/>
        <v>-0.19790434899887732</v>
      </c>
      <c r="AV70">
        <f t="shared" si="91"/>
        <v>3.9166131352669435E-2</v>
      </c>
      <c r="BI70" s="2">
        <v>0.74817362561585732</v>
      </c>
      <c r="BJ70" s="3">
        <v>0.38296875747130571</v>
      </c>
      <c r="BK70">
        <f t="shared" si="92"/>
        <v>0.65712614062158681</v>
      </c>
      <c r="BL70">
        <f t="shared" si="93"/>
        <v>0.5929968646693029</v>
      </c>
      <c r="BM70" s="3"/>
      <c r="BN70">
        <f t="shared" si="94"/>
        <v>6.4129275952283904E-2</v>
      </c>
      <c r="BO70">
        <f t="shared" si="95"/>
        <v>4.1125640341641784E-3</v>
      </c>
      <c r="CB70" s="2">
        <v>2.5299348394051591</v>
      </c>
      <c r="CC70" s="2">
        <v>0.94078718666036498</v>
      </c>
      <c r="CD70">
        <f t="shared" si="96"/>
        <v>0.97</v>
      </c>
      <c r="CE70">
        <f t="shared" si="97"/>
        <v>0.69094871333572216</v>
      </c>
      <c r="CG70">
        <f t="shared" si="98"/>
        <v>0.27905128666427781</v>
      </c>
      <c r="CH70">
        <f t="shared" si="99"/>
        <v>7.7869620588988955E-2</v>
      </c>
      <c r="CT70" s="2">
        <v>0.46043075924155968</v>
      </c>
      <c r="CU70" s="3">
        <v>0.64561909582967258</v>
      </c>
      <c r="CV70">
        <f t="shared" si="100"/>
        <v>0.60659904394084185</v>
      </c>
      <c r="CW70">
        <f t="shared" si="101"/>
        <v>0.63911776145011368</v>
      </c>
      <c r="CY70">
        <f t="shared" si="102"/>
        <v>-3.2518717509271822E-2</v>
      </c>
      <c r="CZ70">
        <f t="shared" si="103"/>
        <v>1.0574669884478218E-3</v>
      </c>
      <c r="DL70" s="2">
        <v>-2.1945923563262575</v>
      </c>
      <c r="DM70" s="3">
        <v>-0.66665742766655212</v>
      </c>
      <c r="DN70">
        <f t="shared" si="104"/>
        <v>0.14038206577463463</v>
      </c>
      <c r="DO70">
        <f t="shared" si="105"/>
        <v>0.4086845152325862</v>
      </c>
      <c r="DQ70">
        <f t="shared" si="106"/>
        <v>-0.26830244945795156</v>
      </c>
      <c r="DR70">
        <f t="shared" si="107"/>
        <v>7.1986204385136657E-2</v>
      </c>
      <c r="ED70" s="2">
        <v>-1.1240379818008914</v>
      </c>
      <c r="EE70" s="3">
        <v>2.9922334653127536E-3</v>
      </c>
      <c r="EF70">
        <f t="shared" si="108"/>
        <v>0.32836936521744486</v>
      </c>
      <c r="EG70">
        <f t="shared" si="109"/>
        <v>0.52627371421632219</v>
      </c>
      <c r="EI70">
        <f t="shared" si="110"/>
        <v>-0.19790434899887732</v>
      </c>
      <c r="EJ70">
        <f t="shared" si="111"/>
        <v>3.9166131352669435E-2</v>
      </c>
      <c r="EW70" s="2">
        <v>0.54779614206363625</v>
      </c>
      <c r="EX70" s="3">
        <v>0.13206773533270622</v>
      </c>
      <c r="EY70">
        <f t="shared" si="112"/>
        <v>0.62194023797294407</v>
      </c>
      <c r="EZ70">
        <f t="shared" si="113"/>
        <v>0.54893912533197375</v>
      </c>
      <c r="FB70">
        <f t="shared" si="114"/>
        <v>7.3001112640970311E-2</v>
      </c>
      <c r="FC70">
        <f t="shared" si="115"/>
        <v>5.3291624468196352E-3</v>
      </c>
      <c r="FP70" s="2">
        <v>0.3605209425882005</v>
      </c>
      <c r="FQ70" s="3">
        <v>2.5175614007392769E-2</v>
      </c>
      <c r="FR70">
        <f t="shared" si="116"/>
        <v>0.58905507133429558</v>
      </c>
      <c r="FS70">
        <f t="shared" si="117"/>
        <v>0.53016907338709451</v>
      </c>
      <c r="FU70">
        <f t="shared" si="118"/>
        <v>5.8885997947201063E-2</v>
      </c>
      <c r="FV70">
        <f t="shared" si="119"/>
        <v>3.4675607542377679E-3</v>
      </c>
      <c r="GI70" s="2"/>
      <c r="GJ70" s="3"/>
    </row>
    <row r="71" spans="2:192" x14ac:dyDescent="0.25">
      <c r="B71" s="2">
        <v>1.690225976364115</v>
      </c>
      <c r="C71" s="3">
        <v>0.38592360481476584</v>
      </c>
      <c r="D71">
        <f t="shared" si="80"/>
        <v>0.8225487306039323</v>
      </c>
      <c r="E71">
        <f t="shared" si="81"/>
        <v>0.59351573020811232</v>
      </c>
      <c r="G71">
        <f t="shared" si="82"/>
        <v>0.22903300039581997</v>
      </c>
      <c r="H71">
        <f t="shared" si="83"/>
        <v>5.2456115270311673E-2</v>
      </c>
      <c r="N71">
        <v>0.78011348791304247</v>
      </c>
      <c r="O71">
        <v>0.58254958789051181</v>
      </c>
      <c r="V71" s="2">
        <v>2.0174007799614539</v>
      </c>
      <c r="W71" s="3">
        <v>0.33702463363527285</v>
      </c>
      <c r="X71">
        <f t="shared" si="84"/>
        <v>0.88000000000000012</v>
      </c>
      <c r="Y71">
        <f t="shared" si="85"/>
        <v>0.58492916444713439</v>
      </c>
      <c r="AA71">
        <f t="shared" si="86"/>
        <v>0.29507083555286573</v>
      </c>
      <c r="AB71">
        <f t="shared" si="87"/>
        <v>8.7066797993866324E-2</v>
      </c>
      <c r="AP71" s="2">
        <v>1.690225976364115</v>
      </c>
      <c r="AQ71" s="3">
        <v>0.38592360481476584</v>
      </c>
      <c r="AR71">
        <f t="shared" si="88"/>
        <v>0.8225487306039323</v>
      </c>
      <c r="AS71">
        <f t="shared" si="89"/>
        <v>0.59351573020811232</v>
      </c>
      <c r="AU71">
        <f t="shared" si="90"/>
        <v>0.22903300039581997</v>
      </c>
      <c r="AV71">
        <f t="shared" si="91"/>
        <v>5.2456115270311673E-2</v>
      </c>
      <c r="BI71" s="2">
        <v>0.31315130855943868</v>
      </c>
      <c r="BJ71" s="3">
        <v>-0.24265779986024974</v>
      </c>
      <c r="BK71">
        <f t="shared" si="92"/>
        <v>0.58073705425028788</v>
      </c>
      <c r="BL71">
        <f t="shared" si="93"/>
        <v>0.48313803846572567</v>
      </c>
      <c r="BM71" s="3"/>
      <c r="BN71">
        <f t="shared" si="94"/>
        <v>9.7599015784562204E-2</v>
      </c>
      <c r="BO71">
        <f t="shared" si="95"/>
        <v>9.5255678821152216E-3</v>
      </c>
      <c r="CB71" s="2">
        <v>-0.41628595361034409</v>
      </c>
      <c r="CC71" s="2">
        <v>-0.62741971216724401</v>
      </c>
      <c r="CD71">
        <f t="shared" si="96"/>
        <v>0.45264926694004554</v>
      </c>
      <c r="CE71">
        <f t="shared" si="97"/>
        <v>0.41557458298490418</v>
      </c>
      <c r="CG71">
        <f t="shared" si="98"/>
        <v>3.7074683955141352E-2</v>
      </c>
      <c r="CH71">
        <f t="shared" si="99"/>
        <v>1.3745321903736157E-3</v>
      </c>
      <c r="CT71" s="2">
        <v>2.5299348394051591</v>
      </c>
      <c r="CU71" s="3">
        <v>0.74398204105220256</v>
      </c>
      <c r="CV71">
        <f t="shared" si="100"/>
        <v>0.97</v>
      </c>
      <c r="CW71">
        <f t="shared" si="101"/>
        <v>0.65639010639365991</v>
      </c>
      <c r="CY71">
        <f t="shared" si="102"/>
        <v>0.31360989360634006</v>
      </c>
      <c r="CZ71">
        <f t="shared" si="103"/>
        <v>9.8351165367779936E-2</v>
      </c>
      <c r="DL71" s="2">
        <v>0.54979797889110649</v>
      </c>
      <c r="DM71" s="3">
        <v>0.64159724627121517</v>
      </c>
      <c r="DN71">
        <f t="shared" si="104"/>
        <v>0.62229175668892533</v>
      </c>
      <c r="DO71">
        <f t="shared" si="105"/>
        <v>0.63841153236427683</v>
      </c>
      <c r="DQ71">
        <f t="shared" si="106"/>
        <v>-1.61197756753515E-2</v>
      </c>
      <c r="DR71">
        <f t="shared" si="107"/>
        <v>2.5984716782365391E-4</v>
      </c>
      <c r="ED71" s="2">
        <v>1.690225976364115</v>
      </c>
      <c r="EE71" s="3">
        <v>0.38592360481476584</v>
      </c>
      <c r="EF71">
        <f t="shared" si="108"/>
        <v>0.8225487306039323</v>
      </c>
      <c r="EG71">
        <f t="shared" si="109"/>
        <v>0.59351573020811232</v>
      </c>
      <c r="EI71">
        <f t="shared" si="110"/>
        <v>0.22903300039581997</v>
      </c>
      <c r="EJ71">
        <f t="shared" si="111"/>
        <v>5.2456115270311673E-2</v>
      </c>
      <c r="EW71" s="2">
        <v>-0.65361993529885654</v>
      </c>
      <c r="EX71" s="3">
        <v>-4.0097625179396364E-2</v>
      </c>
      <c r="EY71">
        <f t="shared" si="112"/>
        <v>0.41097387394245644</v>
      </c>
      <c r="EZ71">
        <f t="shared" si="113"/>
        <v>0.51870721749953219</v>
      </c>
      <c r="FB71">
        <f t="shared" si="114"/>
        <v>-0.10773334355707576</v>
      </c>
      <c r="FC71">
        <f t="shared" si="115"/>
        <v>1.1606473313986915E-2</v>
      </c>
      <c r="FP71" s="2">
        <v>-4.2448826303999147E-2</v>
      </c>
      <c r="FQ71" s="3">
        <v>0.28201835734298747</v>
      </c>
      <c r="FR71">
        <f t="shared" si="116"/>
        <v>0.51829435108155419</v>
      </c>
      <c r="FS71">
        <f t="shared" si="117"/>
        <v>0.57527016759592231</v>
      </c>
      <c r="FU71">
        <f t="shared" si="118"/>
        <v>-5.6975816514368116E-2</v>
      </c>
      <c r="FV71">
        <f t="shared" si="119"/>
        <v>3.2462436674789426E-3</v>
      </c>
      <c r="GI71" s="2"/>
      <c r="GJ71" s="3"/>
    </row>
    <row r="72" spans="2:192" x14ac:dyDescent="0.25">
      <c r="B72" s="2">
        <v>2.5299348394051591</v>
      </c>
      <c r="C72" s="3">
        <v>0.54948837291924679</v>
      </c>
      <c r="D72">
        <f t="shared" si="80"/>
        <v>0.97</v>
      </c>
      <c r="E72">
        <f t="shared" si="81"/>
        <v>0.62223739047276083</v>
      </c>
      <c r="G72">
        <f t="shared" si="82"/>
        <v>0.34776260952723914</v>
      </c>
      <c r="H72">
        <f t="shared" si="83"/>
        <v>0.120938832585195</v>
      </c>
      <c r="N72">
        <v>0.47179058011274028</v>
      </c>
      <c r="O72">
        <v>0.50051173196183418</v>
      </c>
      <c r="V72" s="2">
        <v>2.5896929095493761</v>
      </c>
      <c r="W72" s="3">
        <v>0.46298799261934093</v>
      </c>
      <c r="X72">
        <f t="shared" si="84"/>
        <v>0.98049340275808594</v>
      </c>
      <c r="Y72">
        <f t="shared" si="85"/>
        <v>0.60704808922819331</v>
      </c>
      <c r="AA72">
        <f t="shared" si="86"/>
        <v>0.37344531352989263</v>
      </c>
      <c r="AB72">
        <f t="shared" si="87"/>
        <v>0.1394614021974398</v>
      </c>
      <c r="AP72" s="2">
        <v>2.5299348394051591</v>
      </c>
      <c r="AQ72" s="3">
        <v>0.54948837291924679</v>
      </c>
      <c r="AR72">
        <f t="shared" si="88"/>
        <v>0.97</v>
      </c>
      <c r="AS72">
        <f t="shared" si="89"/>
        <v>0.62223739047276083</v>
      </c>
      <c r="AU72">
        <f t="shared" si="90"/>
        <v>0.34776260952723914</v>
      </c>
      <c r="AV72">
        <f t="shared" si="91"/>
        <v>0.120938832585195</v>
      </c>
      <c r="BI72" s="2">
        <v>0.6168405367295926</v>
      </c>
      <c r="BJ72" s="3">
        <v>0.11988182690510003</v>
      </c>
      <c r="BK72">
        <f t="shared" si="92"/>
        <v>0.63406430154577398</v>
      </c>
      <c r="BL72">
        <f t="shared" si="93"/>
        <v>0.54679930313230396</v>
      </c>
      <c r="BM72" s="3"/>
      <c r="BN72">
        <f t="shared" si="94"/>
        <v>8.7264998413470019E-2</v>
      </c>
      <c r="BO72">
        <f t="shared" si="95"/>
        <v>7.6151799481029249E-3</v>
      </c>
      <c r="CB72" s="2">
        <v>0.46043075924155968</v>
      </c>
      <c r="CC72" s="2">
        <v>0.4109579603215574</v>
      </c>
      <c r="CD72">
        <f t="shared" si="96"/>
        <v>0.60659904394084185</v>
      </c>
      <c r="CE72">
        <f t="shared" si="97"/>
        <v>0.59791171512676677</v>
      </c>
      <c r="CG72">
        <f t="shared" si="98"/>
        <v>8.6873288140750793E-3</v>
      </c>
      <c r="CH72">
        <f t="shared" si="99"/>
        <v>7.5469681923859128E-5</v>
      </c>
      <c r="CT72" s="2">
        <v>1.8939150310756041</v>
      </c>
      <c r="CU72" s="3">
        <v>0.31289658066788756</v>
      </c>
      <c r="CV72">
        <f t="shared" si="100"/>
        <v>0.85831613881077673</v>
      </c>
      <c r="CW72">
        <f t="shared" si="101"/>
        <v>0.58069232452000519</v>
      </c>
      <c r="CY72">
        <f t="shared" si="102"/>
        <v>0.27762381429077154</v>
      </c>
      <c r="CZ72">
        <f t="shared" si="103"/>
        <v>7.7074982261356811E-2</v>
      </c>
      <c r="DL72" s="2">
        <v>6.3630857983299774E-2</v>
      </c>
      <c r="DM72" s="3">
        <v>-2.676998912101786E-2</v>
      </c>
      <c r="DN72">
        <f t="shared" si="104"/>
        <v>0.5369217406373219</v>
      </c>
      <c r="DO72">
        <f t="shared" si="105"/>
        <v>0.52104752488623729</v>
      </c>
      <c r="DQ72">
        <f t="shared" si="106"/>
        <v>1.5874215751084608E-2</v>
      </c>
      <c r="DR72">
        <f t="shared" si="107"/>
        <v>2.519907257119827E-4</v>
      </c>
      <c r="ED72" s="2">
        <v>2.5299348394051591</v>
      </c>
      <c r="EE72" s="3">
        <v>0.54948837291924679</v>
      </c>
      <c r="EF72">
        <f t="shared" si="108"/>
        <v>0.97</v>
      </c>
      <c r="EG72">
        <f t="shared" si="109"/>
        <v>0.62223739047276083</v>
      </c>
      <c r="EI72">
        <f t="shared" si="110"/>
        <v>0.34776260952723914</v>
      </c>
      <c r="EJ72">
        <f t="shared" si="111"/>
        <v>0.120938832585195</v>
      </c>
      <c r="EW72" s="2">
        <v>0.95895376234927343</v>
      </c>
      <c r="EX72" s="3">
        <v>0.17983758813658088</v>
      </c>
      <c r="EY72">
        <f t="shared" si="112"/>
        <v>0.69413872926125175</v>
      </c>
      <c r="EZ72">
        <f t="shared" si="113"/>
        <v>0.55732742006699121</v>
      </c>
      <c r="FB72">
        <f t="shared" si="114"/>
        <v>0.13681130919426054</v>
      </c>
      <c r="FC72">
        <f t="shared" si="115"/>
        <v>1.8717334323447559E-2</v>
      </c>
      <c r="FP72" s="2">
        <v>-0.28788135798925818</v>
      </c>
      <c r="FQ72" s="3">
        <v>0.12263386851288524</v>
      </c>
      <c r="FR72">
        <f t="shared" si="116"/>
        <v>0.4751968682027613</v>
      </c>
      <c r="FS72">
        <f t="shared" si="117"/>
        <v>0.54728255637203882</v>
      </c>
      <c r="FU72">
        <f t="shared" si="118"/>
        <v>-7.2085688169277518E-2</v>
      </c>
      <c r="FV72">
        <f t="shared" si="119"/>
        <v>5.1963464388383165E-3</v>
      </c>
      <c r="GI72" s="2"/>
      <c r="GJ72" s="3"/>
    </row>
    <row r="73" spans="2:192" x14ac:dyDescent="0.25">
      <c r="B73" s="2">
        <v>1.7568126815528544</v>
      </c>
      <c r="C73" s="3">
        <v>0.40117620825166478</v>
      </c>
      <c r="D73">
        <f t="shared" si="80"/>
        <v>0.83424122860785244</v>
      </c>
      <c r="E73">
        <f t="shared" si="81"/>
        <v>0.59619405818266846</v>
      </c>
      <c r="G73">
        <f t="shared" si="82"/>
        <v>0.23804717042518397</v>
      </c>
      <c r="H73">
        <f t="shared" si="83"/>
        <v>5.6666455347436584E-2</v>
      </c>
      <c r="N73">
        <v>0.17794765547607855</v>
      </c>
      <c r="O73">
        <v>0.48018865460220722</v>
      </c>
      <c r="V73" s="2">
        <v>-0.41628595361034409</v>
      </c>
      <c r="W73" s="3">
        <v>-0.1606854451363364</v>
      </c>
      <c r="X73">
        <f t="shared" si="84"/>
        <v>0.45264926694004554</v>
      </c>
      <c r="Y73">
        <f t="shared" si="85"/>
        <v>0.49753222708444811</v>
      </c>
      <c r="AA73">
        <f t="shared" si="86"/>
        <v>-4.4882960144402573E-2</v>
      </c>
      <c r="AB73">
        <f t="shared" si="87"/>
        <v>2.0144801113240298E-3</v>
      </c>
      <c r="AP73" s="2">
        <v>1.7568126815528544</v>
      </c>
      <c r="AQ73" s="3">
        <v>0.40117620825166478</v>
      </c>
      <c r="AR73">
        <f t="shared" si="88"/>
        <v>0.83424122860785244</v>
      </c>
      <c r="AS73">
        <f t="shared" si="89"/>
        <v>0.59619405818266846</v>
      </c>
      <c r="AU73">
        <f t="shared" si="90"/>
        <v>0.23804717042518397</v>
      </c>
      <c r="AV73">
        <f t="shared" si="91"/>
        <v>5.6666455347436584E-2</v>
      </c>
      <c r="BI73" s="2">
        <v>-1.3536392179217185</v>
      </c>
      <c r="BJ73" s="3">
        <v>-0.38439208700341959</v>
      </c>
      <c r="BK73">
        <f t="shared" si="92"/>
        <v>0.28805182754335767</v>
      </c>
      <c r="BL73">
        <f t="shared" si="93"/>
        <v>0.45824976888081165</v>
      </c>
      <c r="BM73" s="3"/>
      <c r="BN73">
        <f t="shared" si="94"/>
        <v>-0.17019794133745397</v>
      </c>
      <c r="BO73">
        <f t="shared" si="95"/>
        <v>2.8967339235507424E-2</v>
      </c>
      <c r="CB73" s="2">
        <v>-0.28926794180312454</v>
      </c>
      <c r="CC73" s="2">
        <v>-0.39151802262256169</v>
      </c>
      <c r="CD73">
        <f t="shared" si="96"/>
        <v>0.47495338673855692</v>
      </c>
      <c r="CE73">
        <f t="shared" si="97"/>
        <v>0.45699846822301948</v>
      </c>
      <c r="CG73">
        <f t="shared" si="98"/>
        <v>1.7954918515537432E-2</v>
      </c>
      <c r="CH73">
        <f t="shared" si="99"/>
        <v>3.223790988995889E-4</v>
      </c>
      <c r="CT73" s="2">
        <v>0.22982339095090581</v>
      </c>
      <c r="CU73" s="3">
        <v>-0.19261945589447066</v>
      </c>
      <c r="CV73">
        <f t="shared" si="100"/>
        <v>0.56610483138317191</v>
      </c>
      <c r="CW73">
        <f t="shared" si="101"/>
        <v>0.49192467590755357</v>
      </c>
      <c r="CY73">
        <f t="shared" si="102"/>
        <v>7.4180155475618348E-2</v>
      </c>
      <c r="CZ73">
        <f t="shared" si="103"/>
        <v>5.502695466386911E-3</v>
      </c>
      <c r="DL73" s="2">
        <v>0.46043075924155968</v>
      </c>
      <c r="DM73" s="3">
        <v>0.43657243013186053</v>
      </c>
      <c r="DN73">
        <f t="shared" si="104"/>
        <v>0.60659904394084185</v>
      </c>
      <c r="DO73">
        <f t="shared" si="105"/>
        <v>0.60240956700695092</v>
      </c>
      <c r="DQ73">
        <f t="shared" si="106"/>
        <v>4.1894769338909343E-3</v>
      </c>
      <c r="DR73">
        <f t="shared" si="107"/>
        <v>1.7551716979604185E-5</v>
      </c>
      <c r="ED73" s="2">
        <v>1.7568126815528544</v>
      </c>
      <c r="EE73" s="3">
        <v>0.40117620825166478</v>
      </c>
      <c r="EF73">
        <f t="shared" si="108"/>
        <v>0.83424122860785244</v>
      </c>
      <c r="EG73">
        <f t="shared" si="109"/>
        <v>0.59619405818266846</v>
      </c>
      <c r="EI73">
        <f t="shared" si="110"/>
        <v>0.23804717042518397</v>
      </c>
      <c r="EJ73">
        <f t="shared" si="111"/>
        <v>5.6666455347436584E-2</v>
      </c>
      <c r="EW73" s="2">
        <v>0.8658689078151367</v>
      </c>
      <c r="EX73" s="3">
        <v>0.11239366532121442</v>
      </c>
      <c r="EY73">
        <f t="shared" si="112"/>
        <v>0.67779320694188583</v>
      </c>
      <c r="EZ73">
        <f t="shared" si="113"/>
        <v>0.54548439628829593</v>
      </c>
      <c r="FB73">
        <f t="shared" si="114"/>
        <v>0.1323088106535899</v>
      </c>
      <c r="FC73">
        <f t="shared" si="115"/>
        <v>1.7505621376567505E-2</v>
      </c>
      <c r="FP73" s="2">
        <v>-0.4103521338835171</v>
      </c>
      <c r="FQ73" s="3">
        <v>-0.14476626235435802</v>
      </c>
      <c r="FR73">
        <f t="shared" si="116"/>
        <v>0.45369123432850372</v>
      </c>
      <c r="FS73">
        <f t="shared" si="117"/>
        <v>0.50032760511636487</v>
      </c>
      <c r="FU73">
        <f t="shared" si="118"/>
        <v>-4.6636370787861148E-2</v>
      </c>
      <c r="FV73">
        <f t="shared" si="119"/>
        <v>2.1749510802628685E-3</v>
      </c>
      <c r="GI73" s="2"/>
      <c r="GJ73" s="3"/>
    </row>
    <row r="74" spans="2:192" x14ac:dyDescent="0.25">
      <c r="B74" s="2">
        <v>-0.2035801442946033</v>
      </c>
      <c r="C74" s="3">
        <v>8.8088115434851483E-2</v>
      </c>
      <c r="D74">
        <f t="shared" si="80"/>
        <v>0.49</v>
      </c>
      <c r="E74">
        <f t="shared" si="81"/>
        <v>0.54121638824187079</v>
      </c>
      <c r="G74">
        <f t="shared" si="82"/>
        <v>-5.1216388241870803E-2</v>
      </c>
      <c r="H74">
        <f t="shared" si="83"/>
        <v>2.623118424542042E-3</v>
      </c>
      <c r="N74">
        <v>0.60911817067030305</v>
      </c>
      <c r="O74">
        <v>0.55065037890527535</v>
      </c>
      <c r="V74" s="2">
        <v>-0.40608091969089505</v>
      </c>
      <c r="W74" s="3">
        <v>-9.5718858326461612E-2</v>
      </c>
      <c r="X74">
        <f t="shared" si="84"/>
        <v>0.45444125136688984</v>
      </c>
      <c r="Y74">
        <f t="shared" si="85"/>
        <v>0.50894023540146605</v>
      </c>
      <c r="AA74">
        <f t="shared" si="86"/>
        <v>-5.4498984034576203E-2</v>
      </c>
      <c r="AB74">
        <f t="shared" si="87"/>
        <v>2.970139260800992E-3</v>
      </c>
      <c r="AP74" s="2">
        <v>-0.2035801442946033</v>
      </c>
      <c r="AQ74" s="3">
        <v>8.8088115434851483E-2</v>
      </c>
      <c r="AR74">
        <f t="shared" si="88"/>
        <v>0.49</v>
      </c>
      <c r="AS74">
        <f t="shared" si="89"/>
        <v>0.54121638824187079</v>
      </c>
      <c r="AU74">
        <f t="shared" si="90"/>
        <v>-5.1216388241870803E-2</v>
      </c>
      <c r="AV74">
        <f t="shared" si="91"/>
        <v>2.623118424542042E-3</v>
      </c>
      <c r="BI74" s="2">
        <v>0.8658689078151367</v>
      </c>
      <c r="BJ74" s="3">
        <v>0.20045255888238656</v>
      </c>
      <c r="BK74">
        <f t="shared" si="92"/>
        <v>0.67779320694188583</v>
      </c>
      <c r="BL74">
        <f t="shared" si="93"/>
        <v>0.56094736947900925</v>
      </c>
      <c r="BM74" s="3"/>
      <c r="BN74">
        <f t="shared" si="94"/>
        <v>0.11684583746287658</v>
      </c>
      <c r="BO74">
        <f t="shared" si="95"/>
        <v>1.3652949732400972E-2</v>
      </c>
      <c r="CB74" s="2">
        <v>0.8658689078151367</v>
      </c>
      <c r="CC74" s="2">
        <v>0.62936280323152083</v>
      </c>
      <c r="CD74">
        <f t="shared" si="96"/>
        <v>0.67779320694188583</v>
      </c>
      <c r="CE74">
        <f t="shared" si="97"/>
        <v>0.63626318757960509</v>
      </c>
      <c r="CG74">
        <f t="shared" si="98"/>
        <v>4.1530019362280735E-2</v>
      </c>
      <c r="CH74">
        <f t="shared" si="99"/>
        <v>1.7247425082314127E-3</v>
      </c>
      <c r="CT74" s="2">
        <v>0.30363556284869364</v>
      </c>
      <c r="CU74" s="3">
        <v>0.48482382189159395</v>
      </c>
      <c r="CV74">
        <f t="shared" si="100"/>
        <v>0.57906610751379861</v>
      </c>
      <c r="CW74">
        <f t="shared" si="101"/>
        <v>0.6108824190610942</v>
      </c>
      <c r="CY74">
        <f t="shared" si="102"/>
        <v>-3.1816311547295584E-2</v>
      </c>
      <c r="CZ74">
        <f t="shared" si="103"/>
        <v>1.0122776804745743E-3</v>
      </c>
      <c r="DL74" s="2">
        <v>0.44796960247270468</v>
      </c>
      <c r="DM74" s="3">
        <v>9.5152211297714132E-2</v>
      </c>
      <c r="DN74">
        <f t="shared" si="104"/>
        <v>0.60441088865919246</v>
      </c>
      <c r="DO74">
        <f t="shared" si="105"/>
        <v>0.54245682995680333</v>
      </c>
      <c r="DQ74">
        <f t="shared" si="106"/>
        <v>6.1954058702389125E-2</v>
      </c>
      <c r="DR74">
        <f t="shared" si="107"/>
        <v>3.8383053896990779E-3</v>
      </c>
      <c r="ED74" s="2">
        <v>-0.2035801442946033</v>
      </c>
      <c r="EE74" s="3">
        <v>8.8088115434851483E-2</v>
      </c>
      <c r="EF74">
        <f t="shared" si="108"/>
        <v>0.49</v>
      </c>
      <c r="EG74">
        <f t="shared" si="109"/>
        <v>0.54121638824187079</v>
      </c>
      <c r="EI74">
        <f t="shared" si="110"/>
        <v>-5.1216388241870803E-2</v>
      </c>
      <c r="EJ74">
        <f t="shared" si="111"/>
        <v>2.623118424542042E-3</v>
      </c>
      <c r="EW74" s="2">
        <v>6.3630857983299774E-2</v>
      </c>
      <c r="EX74" s="3">
        <v>2.8512809386656523E-2</v>
      </c>
      <c r="EY74">
        <f t="shared" si="112"/>
        <v>0.5369217406373219</v>
      </c>
      <c r="EZ74">
        <f t="shared" si="113"/>
        <v>0.53075507850929016</v>
      </c>
      <c r="FB74">
        <f t="shared" si="114"/>
        <v>6.1666621280317413E-3</v>
      </c>
      <c r="FC74">
        <f t="shared" si="115"/>
        <v>3.8027721801300967E-5</v>
      </c>
      <c r="FP74" s="2">
        <v>-0.13415921914857326</v>
      </c>
      <c r="FQ74" s="3">
        <v>0.14812735945974193</v>
      </c>
      <c r="FR74">
        <f t="shared" si="116"/>
        <v>0.50219018160456308</v>
      </c>
      <c r="FS74">
        <f t="shared" si="117"/>
        <v>0.55175916459531948</v>
      </c>
      <c r="FU74">
        <f t="shared" si="118"/>
        <v>-4.9568982990756405E-2</v>
      </c>
      <c r="FV74">
        <f t="shared" si="119"/>
        <v>2.4570840747378977E-3</v>
      </c>
      <c r="GI74" s="2"/>
      <c r="GJ74" s="3"/>
    </row>
    <row r="75" spans="2:192" x14ac:dyDescent="0.25">
      <c r="B75" s="2">
        <v>0.11326015971081731</v>
      </c>
      <c r="C75" s="3">
        <v>2.1311000841633451E-2</v>
      </c>
      <c r="D75">
        <f t="shared" si="80"/>
        <v>0.54563655104489672</v>
      </c>
      <c r="E75">
        <f t="shared" si="81"/>
        <v>0.52949045471091161</v>
      </c>
      <c r="G75">
        <f t="shared" si="82"/>
        <v>1.6146096333985116E-2</v>
      </c>
      <c r="H75">
        <f t="shared" si="83"/>
        <v>2.6069642682632758E-4</v>
      </c>
      <c r="N75">
        <v>0.67779320694188583</v>
      </c>
      <c r="O75">
        <v>0.53456959536057813</v>
      </c>
      <c r="V75" s="2">
        <v>-0.73779592393260496</v>
      </c>
      <c r="W75" s="3">
        <v>-0.15273613263471486</v>
      </c>
      <c r="X75">
        <f t="shared" si="84"/>
        <v>0.39619273142626921</v>
      </c>
      <c r="Y75">
        <f t="shared" si="85"/>
        <v>0.49892811114710428</v>
      </c>
      <c r="AA75">
        <f t="shared" si="86"/>
        <v>-0.10273537972083507</v>
      </c>
      <c r="AB75">
        <f t="shared" si="87"/>
        <v>1.055455824638417E-2</v>
      </c>
      <c r="AP75" s="2">
        <v>0.11326015971081731</v>
      </c>
      <c r="AQ75" s="3">
        <v>2.1311000841633451E-2</v>
      </c>
      <c r="AR75">
        <f t="shared" si="88"/>
        <v>0.54563655104489672</v>
      </c>
      <c r="AS75">
        <f t="shared" si="89"/>
        <v>0.52949045471091161</v>
      </c>
      <c r="AU75">
        <f t="shared" si="90"/>
        <v>1.6146096333985116E-2</v>
      </c>
      <c r="AV75">
        <f t="shared" si="91"/>
        <v>2.6069642682632758E-4</v>
      </c>
      <c r="BI75" s="2">
        <v>-0.82691964288274822</v>
      </c>
      <c r="BJ75" s="3">
        <v>0.26978183774572151</v>
      </c>
      <c r="BK75">
        <f t="shared" si="92"/>
        <v>0.38054277693501282</v>
      </c>
      <c r="BL75">
        <f t="shared" si="93"/>
        <v>0.573121458171715</v>
      </c>
      <c r="BM75" s="3"/>
      <c r="BN75">
        <f t="shared" si="94"/>
        <v>-0.19257868123670219</v>
      </c>
      <c r="BO75">
        <f t="shared" si="95"/>
        <v>3.7086548466867354E-2</v>
      </c>
      <c r="CB75" s="2">
        <v>-0.97208523832313398</v>
      </c>
      <c r="CC75" s="2">
        <v>0.14476120715958013</v>
      </c>
      <c r="CD75">
        <f t="shared" si="96"/>
        <v>0.35505197617961504</v>
      </c>
      <c r="CE75">
        <f t="shared" si="97"/>
        <v>0.55116807469322915</v>
      </c>
      <c r="CG75">
        <f t="shared" si="98"/>
        <v>-0.19611609851361411</v>
      </c>
      <c r="CH75">
        <f t="shared" si="99"/>
        <v>3.8461524096201592E-2</v>
      </c>
      <c r="CT75" s="2">
        <v>-0.66895210030599583</v>
      </c>
      <c r="CU75" s="3">
        <v>-0.1373414272131418</v>
      </c>
      <c r="CV75">
        <f t="shared" si="100"/>
        <v>0.40828157510842333</v>
      </c>
      <c r="CW75">
        <f t="shared" si="101"/>
        <v>0.50163139195822815</v>
      </c>
      <c r="CY75">
        <f t="shared" si="102"/>
        <v>-9.3349816849804812E-2</v>
      </c>
      <c r="CZ75">
        <f t="shared" si="103"/>
        <v>8.7141883058921028E-3</v>
      </c>
      <c r="DL75" s="2">
        <v>0.53020988987543305</v>
      </c>
      <c r="DM75" s="3">
        <v>-0.37120614152695453</v>
      </c>
      <c r="DN75">
        <f t="shared" si="104"/>
        <v>0.61885212574357107</v>
      </c>
      <c r="DO75">
        <f t="shared" si="105"/>
        <v>0.46056519567248655</v>
      </c>
      <c r="DQ75">
        <f t="shared" si="106"/>
        <v>0.15828693007108452</v>
      </c>
      <c r="DR75">
        <f t="shared" si="107"/>
        <v>2.50547522313284E-2</v>
      </c>
      <c r="ED75" s="2">
        <v>0.11326015971081731</v>
      </c>
      <c r="EE75" s="3">
        <v>2.1311000841633451E-2</v>
      </c>
      <c r="EF75">
        <f t="shared" si="108"/>
        <v>0.54563655104489672</v>
      </c>
      <c r="EG75">
        <f t="shared" si="109"/>
        <v>0.52949045471091161</v>
      </c>
      <c r="EI75">
        <f t="shared" si="110"/>
        <v>1.6146096333985116E-2</v>
      </c>
      <c r="EJ75">
        <f t="shared" si="111"/>
        <v>2.6069642682632758E-4</v>
      </c>
      <c r="EW75" s="2">
        <v>0.3605209425882005</v>
      </c>
      <c r="EX75" s="3">
        <v>3.4627252129923909E-2</v>
      </c>
      <c r="EY75">
        <f t="shared" si="112"/>
        <v>0.58905507133429558</v>
      </c>
      <c r="EZ75">
        <f t="shared" si="113"/>
        <v>0.53182876295377635</v>
      </c>
      <c r="FB75">
        <f t="shared" si="114"/>
        <v>5.7226308380519231E-2</v>
      </c>
      <c r="FC75">
        <f t="shared" si="115"/>
        <v>3.2748503708622855E-3</v>
      </c>
      <c r="FP75" s="2">
        <v>-0.33689356254479552</v>
      </c>
      <c r="FQ75" s="3">
        <v>0.23488501119138872</v>
      </c>
      <c r="FR75">
        <f t="shared" si="116"/>
        <v>0.46659041887764507</v>
      </c>
      <c r="FS75">
        <f t="shared" si="117"/>
        <v>0.56699364221095949</v>
      </c>
      <c r="FU75">
        <f t="shared" si="118"/>
        <v>-0.10040322333331442</v>
      </c>
      <c r="FV75">
        <f t="shared" si="119"/>
        <v>1.0080807255719413E-2</v>
      </c>
      <c r="GI75" s="2"/>
      <c r="GJ75" s="3"/>
    </row>
    <row r="76" spans="2:192" x14ac:dyDescent="0.25">
      <c r="B76" s="2">
        <v>0.74817362561585732</v>
      </c>
      <c r="C76" s="3">
        <v>0.38104336581801995</v>
      </c>
      <c r="D76">
        <f t="shared" si="80"/>
        <v>0.65712614062158681</v>
      </c>
      <c r="E76">
        <f t="shared" si="81"/>
        <v>0.59265876957961505</v>
      </c>
      <c r="G76">
        <f t="shared" si="82"/>
        <v>6.4467371041971755E-2</v>
      </c>
      <c r="H76">
        <f t="shared" si="83"/>
        <v>4.1560419290632587E-3</v>
      </c>
      <c r="N76">
        <v>0.63130749134606889</v>
      </c>
      <c r="O76">
        <v>0.56897374251647193</v>
      </c>
      <c r="V76" s="2">
        <v>0.80151733565751904</v>
      </c>
      <c r="W76" s="3">
        <v>-4.5106077398174842E-2</v>
      </c>
      <c r="X76">
        <f t="shared" si="84"/>
        <v>0.6664931940208485</v>
      </c>
      <c r="Y76">
        <f t="shared" si="85"/>
        <v>0.51782774287460809</v>
      </c>
      <c r="AA76">
        <f t="shared" si="86"/>
        <v>0.14866545114624041</v>
      </c>
      <c r="AB76">
        <f t="shared" si="87"/>
        <v>2.2101416364515195E-2</v>
      </c>
      <c r="AP76" s="2">
        <v>0.74817362561585732</v>
      </c>
      <c r="AQ76" s="3">
        <v>0.38104336581801995</v>
      </c>
      <c r="AR76">
        <f t="shared" si="88"/>
        <v>0.65712614062158681</v>
      </c>
      <c r="AS76">
        <f t="shared" si="89"/>
        <v>0.59265876957961505</v>
      </c>
      <c r="AU76">
        <f t="shared" si="90"/>
        <v>6.4467371041971755E-2</v>
      </c>
      <c r="AV76">
        <f t="shared" si="91"/>
        <v>4.1560419290632587E-3</v>
      </c>
      <c r="BI76" s="2">
        <v>-1.7569629102755477</v>
      </c>
      <c r="BJ76" s="3">
        <v>0.14318149283003603</v>
      </c>
      <c r="BK76">
        <f t="shared" si="92"/>
        <v>0.21722895900805878</v>
      </c>
      <c r="BL76">
        <f t="shared" si="93"/>
        <v>0.55089067988006635</v>
      </c>
      <c r="BM76" s="3"/>
      <c r="BN76">
        <f t="shared" si="94"/>
        <v>-0.33366172087200757</v>
      </c>
      <c r="BO76">
        <f t="shared" si="95"/>
        <v>0.1113301439752695</v>
      </c>
      <c r="CB76" s="2">
        <v>-0.73779592393260496</v>
      </c>
      <c r="CC76" s="2">
        <v>-0.25874756828910495</v>
      </c>
      <c r="CD76">
        <f t="shared" si="96"/>
        <v>0.39619273142626921</v>
      </c>
      <c r="CE76">
        <f t="shared" si="97"/>
        <v>0.48031270592066772</v>
      </c>
      <c r="CG76">
        <f t="shared" si="98"/>
        <v>-8.4119974494398508E-2</v>
      </c>
      <c r="CH76">
        <f t="shared" si="99"/>
        <v>7.0761701089382557E-3</v>
      </c>
      <c r="CT76" s="2">
        <v>-2.2761571756279251</v>
      </c>
      <c r="CU76" s="3">
        <v>-0.15589335295692944</v>
      </c>
      <c r="CV76">
        <f t="shared" si="100"/>
        <v>0.12605943959615651</v>
      </c>
      <c r="CW76">
        <f t="shared" si="101"/>
        <v>0.49837370930050756</v>
      </c>
      <c r="CY76">
        <f t="shared" si="102"/>
        <v>-0.37231426970435105</v>
      </c>
      <c r="CZ76">
        <f t="shared" si="103"/>
        <v>0.13861791542548427</v>
      </c>
      <c r="DL76" s="2">
        <v>0.95895376234927343</v>
      </c>
      <c r="DM76" s="3">
        <v>0.23774866696376115</v>
      </c>
      <c r="DN76">
        <f t="shared" si="104"/>
        <v>0.69413872926125175</v>
      </c>
      <c r="DO76">
        <f t="shared" si="105"/>
        <v>0.56749649468439944</v>
      </c>
      <c r="DQ76">
        <f t="shared" si="106"/>
        <v>0.12664223457685231</v>
      </c>
      <c r="DR76">
        <f t="shared" si="107"/>
        <v>1.6038255578618488E-2</v>
      </c>
      <c r="ED76" s="2">
        <v>0.74817362561585732</v>
      </c>
      <c r="EE76" s="3">
        <v>0.38104336581801995</v>
      </c>
      <c r="EF76">
        <f t="shared" si="108"/>
        <v>0.65712614062158681</v>
      </c>
      <c r="EG76">
        <f t="shared" si="109"/>
        <v>0.59265876957961505</v>
      </c>
      <c r="EI76">
        <f t="shared" si="110"/>
        <v>6.4467371041971755E-2</v>
      </c>
      <c r="EJ76">
        <f t="shared" si="111"/>
        <v>4.1560419290632587E-3</v>
      </c>
      <c r="EW76" s="2">
        <v>0.60114099092102979</v>
      </c>
      <c r="EX76" s="3">
        <v>0.1591729566185176</v>
      </c>
      <c r="EY76">
        <f t="shared" si="112"/>
        <v>0.63130749134606889</v>
      </c>
      <c r="EZ76">
        <f t="shared" si="113"/>
        <v>0.55369875031840055</v>
      </c>
      <c r="FB76">
        <f t="shared" si="114"/>
        <v>7.7608741027668349E-2</v>
      </c>
      <c r="FC76">
        <f t="shared" si="115"/>
        <v>6.0231166838996923E-3</v>
      </c>
      <c r="FP76" s="2">
        <v>0.64559669293456878</v>
      </c>
      <c r="FQ76" s="3">
        <v>-3.462836701177609E-3</v>
      </c>
      <c r="FR76">
        <f t="shared" si="116"/>
        <v>0.63911382754460588</v>
      </c>
      <c r="FS76">
        <f t="shared" si="117"/>
        <v>0.52514021624817797</v>
      </c>
      <c r="FU76">
        <f t="shared" si="118"/>
        <v>0.11397361129642791</v>
      </c>
      <c r="FV76">
        <f t="shared" si="119"/>
        <v>1.298998407194924E-2</v>
      </c>
      <c r="GI76" s="2"/>
      <c r="GJ76" s="3"/>
    </row>
    <row r="77" spans="2:192" x14ac:dyDescent="0.25">
      <c r="B77" s="2">
        <v>-0.59064082974713927</v>
      </c>
      <c r="C77" s="3">
        <v>-0.33115253633074138</v>
      </c>
      <c r="D77">
        <f t="shared" si="80"/>
        <v>0.42203288435399205</v>
      </c>
      <c r="E77">
        <f t="shared" si="81"/>
        <v>0.46759853209420998</v>
      </c>
      <c r="G77">
        <f t="shared" si="82"/>
        <v>-4.5565647740217929E-2</v>
      </c>
      <c r="H77">
        <f t="shared" si="83"/>
        <v>2.0762282539856275E-3</v>
      </c>
      <c r="N77">
        <v>0.67510701958419217</v>
      </c>
      <c r="O77">
        <v>0.52897776989692391</v>
      </c>
      <c r="V77" s="2">
        <v>5.7484457509883187E-2</v>
      </c>
      <c r="W77" s="3">
        <v>-0.11499169802307259</v>
      </c>
      <c r="X77">
        <f t="shared" si="84"/>
        <v>0.53584244447657914</v>
      </c>
      <c r="Y77">
        <f t="shared" si="85"/>
        <v>0.50555596163324534</v>
      </c>
      <c r="AA77">
        <f t="shared" si="86"/>
        <v>3.0286482843333795E-2</v>
      </c>
      <c r="AB77">
        <f t="shared" si="87"/>
        <v>9.1727104301955232E-4</v>
      </c>
      <c r="AP77" s="2">
        <v>-0.59064082974713927</v>
      </c>
      <c r="AQ77" s="3">
        <v>-0.33115253633074138</v>
      </c>
      <c r="AR77">
        <f t="shared" si="88"/>
        <v>0.42203288435399205</v>
      </c>
      <c r="AS77">
        <f t="shared" si="89"/>
        <v>0.46759853209420998</v>
      </c>
      <c r="AU77">
        <f t="shared" si="90"/>
        <v>-4.5565647740217929E-2</v>
      </c>
      <c r="AV77">
        <f t="shared" si="91"/>
        <v>2.0762282539856275E-3</v>
      </c>
      <c r="BI77" s="2">
        <v>-1.6296256793771011</v>
      </c>
      <c r="BJ77" s="3">
        <v>0.18000593863220915</v>
      </c>
      <c r="BK77">
        <f t="shared" si="92"/>
        <v>0.23958913306809887</v>
      </c>
      <c r="BL77">
        <f t="shared" si="93"/>
        <v>0.55735698209185047</v>
      </c>
      <c r="BM77" s="3"/>
      <c r="BN77">
        <f t="shared" si="94"/>
        <v>-0.3177678490237516</v>
      </c>
      <c r="BO77">
        <f t="shared" si="95"/>
        <v>0.1009764058731818</v>
      </c>
      <c r="CB77" s="2">
        <v>8.7324604558639538E-2</v>
      </c>
      <c r="CC77" s="2">
        <v>9.7427050667445322E-2</v>
      </c>
      <c r="CD77">
        <f t="shared" si="96"/>
        <v>0.54108231719314159</v>
      </c>
      <c r="CE77">
        <f t="shared" si="97"/>
        <v>0.54285628739675962</v>
      </c>
      <c r="CG77">
        <f t="shared" si="98"/>
        <v>-1.7739702036180249E-3</v>
      </c>
      <c r="CH77">
        <f t="shared" si="99"/>
        <v>3.1469702833245767E-6</v>
      </c>
      <c r="CT77" s="2">
        <v>1.1850697029235622</v>
      </c>
      <c r="CU77" s="3">
        <v>0.24455397844277177</v>
      </c>
      <c r="CV77">
        <f t="shared" si="100"/>
        <v>0.73384425570718981</v>
      </c>
      <c r="CW77">
        <f t="shared" si="101"/>
        <v>0.56869149435676414</v>
      </c>
      <c r="CY77">
        <f t="shared" si="102"/>
        <v>0.16515276135042567</v>
      </c>
      <c r="CZ77">
        <f t="shared" si="103"/>
        <v>2.7275434581670654E-2</v>
      </c>
      <c r="DL77" s="2">
        <v>0.74817362561585732</v>
      </c>
      <c r="DM77" s="3">
        <v>0.72256784366293036</v>
      </c>
      <c r="DN77">
        <f t="shared" si="104"/>
        <v>0.65712614062158681</v>
      </c>
      <c r="DO77">
        <f t="shared" si="105"/>
        <v>0.65262981431253198</v>
      </c>
      <c r="DQ77">
        <f t="shared" si="106"/>
        <v>4.4963263090548322E-3</v>
      </c>
      <c r="DR77">
        <f t="shared" si="107"/>
        <v>2.0216950277498652E-5</v>
      </c>
      <c r="ED77" s="2">
        <v>-0.59064082974713927</v>
      </c>
      <c r="EE77" s="3">
        <v>-0.33115253633074138</v>
      </c>
      <c r="EF77">
        <f t="shared" si="108"/>
        <v>0.42203288435399205</v>
      </c>
      <c r="EG77">
        <f t="shared" si="109"/>
        <v>0.46759853209420998</v>
      </c>
      <c r="EI77">
        <f t="shared" si="110"/>
        <v>-4.5565647740217929E-2</v>
      </c>
      <c r="EJ77">
        <f t="shared" si="111"/>
        <v>2.0762282539856275E-3</v>
      </c>
      <c r="EW77" s="2">
        <v>-1.7569629102755477</v>
      </c>
      <c r="EX77" s="3">
        <v>0.13609077224192595</v>
      </c>
      <c r="EY77">
        <f t="shared" si="112"/>
        <v>0.21722895900805878</v>
      </c>
      <c r="EZ77">
        <f t="shared" si="113"/>
        <v>0.5496455629143322</v>
      </c>
      <c r="FB77">
        <f t="shared" si="114"/>
        <v>-0.33241660390627342</v>
      </c>
      <c r="FC77">
        <f t="shared" si="115"/>
        <v>0.11050079855258027</v>
      </c>
      <c r="FP77" s="2">
        <v>-0.56326342369319049</v>
      </c>
      <c r="FQ77" s="3">
        <v>-0.22400459595848626</v>
      </c>
      <c r="FR77">
        <f t="shared" si="116"/>
        <v>0.4268403044648228</v>
      </c>
      <c r="FS77">
        <f t="shared" si="117"/>
        <v>0.48641350537417039</v>
      </c>
      <c r="FU77">
        <f t="shared" si="118"/>
        <v>-5.957320090934759E-2</v>
      </c>
      <c r="FV77">
        <f t="shared" si="119"/>
        <v>3.5489662665854926E-3</v>
      </c>
      <c r="GI77" s="2"/>
      <c r="GJ77" s="3"/>
    </row>
    <row r="78" spans="2:192" x14ac:dyDescent="0.25">
      <c r="B78" s="2">
        <v>-0.82691964288274822</v>
      </c>
      <c r="C78" s="3">
        <v>8.9853396458275281E-2</v>
      </c>
      <c r="D78">
        <f t="shared" si="80"/>
        <v>0.38054277693501282</v>
      </c>
      <c r="E78">
        <f t="shared" si="81"/>
        <v>0.54152636821135924</v>
      </c>
      <c r="G78">
        <f t="shared" si="82"/>
        <v>-0.16098359127634643</v>
      </c>
      <c r="H78">
        <f t="shared" si="83"/>
        <v>2.5915716660229762E-2</v>
      </c>
      <c r="N78">
        <v>0.60650455620570343</v>
      </c>
      <c r="O78">
        <v>0.51919704662723798</v>
      </c>
      <c r="V78" s="2">
        <v>0.78173924464945044</v>
      </c>
      <c r="W78" s="3">
        <v>0.12641911308648032</v>
      </c>
      <c r="X78">
        <f t="shared" si="84"/>
        <v>0.66302019908923715</v>
      </c>
      <c r="Y78">
        <f t="shared" si="85"/>
        <v>0.54794723807532564</v>
      </c>
      <c r="AA78">
        <f t="shared" si="86"/>
        <v>0.11507296101391151</v>
      </c>
      <c r="AB78">
        <f t="shared" si="87"/>
        <v>1.3241786356509199E-2</v>
      </c>
      <c r="AP78" s="2">
        <v>-0.82691964288274822</v>
      </c>
      <c r="AQ78" s="3">
        <v>8.9853396458275281E-2</v>
      </c>
      <c r="AR78">
        <f t="shared" si="88"/>
        <v>0.38054277693501282</v>
      </c>
      <c r="AS78">
        <f t="shared" si="89"/>
        <v>0.54152636821135924</v>
      </c>
      <c r="AU78">
        <f t="shared" si="90"/>
        <v>-0.16098359127634643</v>
      </c>
      <c r="AV78">
        <f t="shared" si="91"/>
        <v>2.5915716660229762E-2</v>
      </c>
      <c r="BI78" s="2">
        <v>0.36279796403779041</v>
      </c>
      <c r="BJ78" s="3">
        <v>0.18088580821056191</v>
      </c>
      <c r="BK78">
        <f t="shared" si="92"/>
        <v>0.58945491194329924</v>
      </c>
      <c r="BL78">
        <f t="shared" si="93"/>
        <v>0.5575114855059996</v>
      </c>
      <c r="BM78" s="3"/>
      <c r="BN78">
        <f t="shared" si="94"/>
        <v>3.1943426437299638E-2</v>
      </c>
      <c r="BO78">
        <f t="shared" si="95"/>
        <v>1.0203824925551735E-3</v>
      </c>
      <c r="CB78" s="2">
        <v>0.80151733565751904</v>
      </c>
      <c r="CC78" s="2">
        <v>0.18370806013961002</v>
      </c>
      <c r="CD78">
        <f t="shared" si="96"/>
        <v>0.6664931940208485</v>
      </c>
      <c r="CE78">
        <f t="shared" si="97"/>
        <v>0.55800706754378659</v>
      </c>
      <c r="CG78">
        <f t="shared" si="98"/>
        <v>0.10848612647706191</v>
      </c>
      <c r="CH78">
        <f t="shared" si="99"/>
        <v>1.1769239637997073E-2</v>
      </c>
      <c r="CT78" s="2">
        <v>-1.6296256793771011</v>
      </c>
      <c r="CU78" s="3">
        <v>-0.17425800304681849</v>
      </c>
      <c r="CV78">
        <f t="shared" si="100"/>
        <v>0.23958913306809887</v>
      </c>
      <c r="CW78">
        <f t="shared" si="101"/>
        <v>0.49514891188922144</v>
      </c>
      <c r="CY78">
        <f t="shared" si="102"/>
        <v>-0.25555977882112257</v>
      </c>
      <c r="CZ78">
        <f t="shared" si="103"/>
        <v>6.5310800551101084E-2</v>
      </c>
      <c r="DL78" s="2">
        <v>0.15852631555357027</v>
      </c>
      <c r="DM78" s="3">
        <v>-8.5658879766375748E-2</v>
      </c>
      <c r="DN78">
        <f t="shared" si="104"/>
        <v>0.55358520138487521</v>
      </c>
      <c r="DO78">
        <f t="shared" si="105"/>
        <v>0.51070674838479913</v>
      </c>
      <c r="DQ78">
        <f t="shared" si="106"/>
        <v>4.2878453000076089E-2</v>
      </c>
      <c r="DR78">
        <f t="shared" si="107"/>
        <v>1.8385617316797342E-3</v>
      </c>
      <c r="ED78" s="2">
        <v>-0.82691964288274822</v>
      </c>
      <c r="EE78" s="3">
        <v>8.9853396458275281E-2</v>
      </c>
      <c r="EF78">
        <f t="shared" si="108"/>
        <v>0.38054277693501282</v>
      </c>
      <c r="EG78">
        <f t="shared" si="109"/>
        <v>0.54152636821135924</v>
      </c>
      <c r="EI78">
        <f t="shared" si="110"/>
        <v>-0.16098359127634643</v>
      </c>
      <c r="EJ78">
        <f t="shared" si="111"/>
        <v>2.5915716660229762E-2</v>
      </c>
      <c r="EW78" s="2">
        <v>0.36279796403779041</v>
      </c>
      <c r="EX78" s="3">
        <v>0.16019232028079183</v>
      </c>
      <c r="EY78">
        <f t="shared" si="112"/>
        <v>0.58945491194329924</v>
      </c>
      <c r="EZ78">
        <f t="shared" si="113"/>
        <v>0.553877748626736</v>
      </c>
      <c r="FB78">
        <f t="shared" si="114"/>
        <v>3.5577163316563243E-2</v>
      </c>
      <c r="FC78">
        <f t="shared" si="115"/>
        <v>1.2657345496534132E-3</v>
      </c>
      <c r="FP78" s="2">
        <v>-2.5027872371871138E-2</v>
      </c>
      <c r="FQ78" s="3">
        <v>-5.2953154729919058E-2</v>
      </c>
      <c r="FR78">
        <f t="shared" si="116"/>
        <v>0.52135343725349226</v>
      </c>
      <c r="FS78">
        <f t="shared" si="117"/>
        <v>0.51644981111213462</v>
      </c>
      <c r="FU78">
        <f t="shared" si="118"/>
        <v>4.9036261413576421E-3</v>
      </c>
      <c r="FV78">
        <f t="shared" si="119"/>
        <v>2.4045549334206037E-5</v>
      </c>
      <c r="GI78" s="2"/>
      <c r="GJ78" s="3"/>
    </row>
    <row r="79" spans="2:192" x14ac:dyDescent="0.25">
      <c r="B79" s="2">
        <v>5.8818939502553198E-3</v>
      </c>
      <c r="C79" s="3">
        <v>0.18230874731644209</v>
      </c>
      <c r="D79">
        <f t="shared" si="80"/>
        <v>0.52678113306752417</v>
      </c>
      <c r="E79">
        <f t="shared" si="81"/>
        <v>0.55776135088990841</v>
      </c>
      <c r="G79">
        <f t="shared" si="82"/>
        <v>-3.0980217822384248E-2</v>
      </c>
      <c r="H79">
        <f t="shared" si="83"/>
        <v>9.5977389632237464E-4</v>
      </c>
      <c r="N79">
        <v>0.58945491194329924</v>
      </c>
      <c r="O79">
        <v>0.55795237543993692</v>
      </c>
      <c r="V79" s="2">
        <v>-0.2035801442946033</v>
      </c>
      <c r="W79" s="3">
        <v>4.1398652085336985E-3</v>
      </c>
      <c r="X79">
        <f t="shared" si="84"/>
        <v>0.49</v>
      </c>
      <c r="Y79">
        <f t="shared" si="85"/>
        <v>0.52647523615420466</v>
      </c>
      <c r="AA79">
        <f t="shared" si="86"/>
        <v>-3.6475236154204671E-2</v>
      </c>
      <c r="AB79">
        <f t="shared" si="87"/>
        <v>1.3304428525049996E-3</v>
      </c>
      <c r="AP79" s="2">
        <v>5.8818939502553198E-3</v>
      </c>
      <c r="AQ79" s="3">
        <v>0.18230874731644209</v>
      </c>
      <c r="AR79">
        <f t="shared" si="88"/>
        <v>0.52678113306752417</v>
      </c>
      <c r="AS79">
        <f t="shared" si="89"/>
        <v>0.55776135088990841</v>
      </c>
      <c r="AU79">
        <f t="shared" si="90"/>
        <v>-3.0980217822384248E-2</v>
      </c>
      <c r="AV79">
        <f t="shared" si="91"/>
        <v>9.5977389632237464E-4</v>
      </c>
      <c r="BI79" s="2">
        <v>-0.18920138752617713</v>
      </c>
      <c r="BJ79" s="3">
        <v>-0.29917440904235704</v>
      </c>
      <c r="BK79">
        <f t="shared" si="92"/>
        <v>0.49252488217185592</v>
      </c>
      <c r="BL79">
        <f t="shared" si="93"/>
        <v>0.47321383004939049</v>
      </c>
      <c r="BM79" s="3"/>
      <c r="BN79">
        <f t="shared" si="94"/>
        <v>1.9311052122465422E-2</v>
      </c>
      <c r="BO79">
        <f t="shared" si="95"/>
        <v>3.7291673407657626E-4</v>
      </c>
      <c r="CB79" s="2">
        <v>-4.2448826303999147E-2</v>
      </c>
      <c r="CC79" s="2">
        <v>0.79411802418072153</v>
      </c>
      <c r="CD79">
        <f t="shared" si="96"/>
        <v>0.51829435108155419</v>
      </c>
      <c r="CE79">
        <f t="shared" si="97"/>
        <v>0.6651938890856125</v>
      </c>
      <c r="CG79">
        <f t="shared" si="98"/>
        <v>-0.14689953800405831</v>
      </c>
      <c r="CH79">
        <f t="shared" si="99"/>
        <v>2.1579474265805771E-2</v>
      </c>
      <c r="CT79" s="2">
        <v>0.80151733565751904</v>
      </c>
      <c r="CU79" s="3">
        <v>-3.3307957256955352E-2</v>
      </c>
      <c r="CV79">
        <f t="shared" si="100"/>
        <v>0.6664931940208485</v>
      </c>
      <c r="CW79">
        <f t="shared" si="101"/>
        <v>0.51989947019330041</v>
      </c>
      <c r="CY79">
        <f t="shared" si="102"/>
        <v>0.14659372382754809</v>
      </c>
      <c r="CZ79">
        <f t="shared" si="103"/>
        <v>2.1489719865627442E-2</v>
      </c>
      <c r="DL79" s="2">
        <v>-0.82691964288274822</v>
      </c>
      <c r="DM79" s="3">
        <v>0.17751260558745419</v>
      </c>
      <c r="DN79">
        <f t="shared" si="104"/>
        <v>0.38054277693501282</v>
      </c>
      <c r="DO79">
        <f t="shared" si="105"/>
        <v>0.55691915758069221</v>
      </c>
      <c r="DQ79">
        <f t="shared" si="106"/>
        <v>-0.1763763806456794</v>
      </c>
      <c r="DR79">
        <f t="shared" si="107"/>
        <v>3.1108627649669589E-2</v>
      </c>
      <c r="ED79" s="2">
        <v>5.8818939502553198E-3</v>
      </c>
      <c r="EE79" s="3">
        <v>0.18230874731644209</v>
      </c>
      <c r="EF79">
        <f t="shared" si="108"/>
        <v>0.52678113306752417</v>
      </c>
      <c r="EG79">
        <f t="shared" si="109"/>
        <v>0.55776135088990841</v>
      </c>
      <c r="EI79">
        <f t="shared" si="110"/>
        <v>-3.0980217822384248E-2</v>
      </c>
      <c r="EJ79">
        <f t="shared" si="111"/>
        <v>9.5977389632237464E-4</v>
      </c>
      <c r="EW79" s="2">
        <v>-0.37919726007430171</v>
      </c>
      <c r="EX79" s="3">
        <v>0.12741036158022889</v>
      </c>
      <c r="EY79">
        <f t="shared" si="112"/>
        <v>0.45916197054820534</v>
      </c>
      <c r="EZ79">
        <f t="shared" si="113"/>
        <v>0.548121299413872</v>
      </c>
      <c r="FB79">
        <f t="shared" si="114"/>
        <v>-8.8959328865666654E-2</v>
      </c>
      <c r="FC79">
        <f t="shared" si="115"/>
        <v>7.9137621922298323E-3</v>
      </c>
      <c r="FP79" s="2">
        <v>1.8939150310756041</v>
      </c>
      <c r="FQ79" s="3">
        <v>0.3957227561971417</v>
      </c>
      <c r="FR79">
        <f t="shared" si="116"/>
        <v>0.85831613881077673</v>
      </c>
      <c r="FS79">
        <f t="shared" si="117"/>
        <v>0.59523644243818552</v>
      </c>
      <c r="FU79">
        <f t="shared" si="118"/>
        <v>0.26307969637259121</v>
      </c>
      <c r="FV79">
        <f t="shared" si="119"/>
        <v>6.9210926643494777E-2</v>
      </c>
      <c r="GI79" s="2"/>
      <c r="GJ79" s="3"/>
    </row>
    <row r="80" spans="2:192" x14ac:dyDescent="0.25">
      <c r="B80" s="2">
        <v>-1.0184939426048869</v>
      </c>
      <c r="C80" s="3">
        <v>-0.56633055384877062</v>
      </c>
      <c r="D80">
        <f t="shared" si="80"/>
        <v>0.3469026965202473</v>
      </c>
      <c r="E80">
        <f t="shared" si="81"/>
        <v>0.42630172227908114</v>
      </c>
      <c r="G80">
        <f t="shared" si="82"/>
        <v>-7.9399025758833841E-2</v>
      </c>
      <c r="H80">
        <f t="shared" si="83"/>
        <v>6.30420529145196E-3</v>
      </c>
      <c r="N80">
        <v>0.3469026965202473</v>
      </c>
      <c r="O80">
        <v>0.47647386789575402</v>
      </c>
      <c r="V80" s="2">
        <v>-0.33689356254479552</v>
      </c>
      <c r="W80" s="3">
        <v>0.16887721120760665</v>
      </c>
      <c r="X80">
        <f t="shared" si="84"/>
        <v>0.46659041887764507</v>
      </c>
      <c r="Y80">
        <f t="shared" si="85"/>
        <v>0.55540279885317689</v>
      </c>
      <c r="AA80">
        <f t="shared" si="86"/>
        <v>-8.8812379975531819E-2</v>
      </c>
      <c r="AB80">
        <f t="shared" si="87"/>
        <v>7.8876388369182454E-3</v>
      </c>
      <c r="AP80" s="2">
        <v>-1.0184939426048869</v>
      </c>
      <c r="AQ80" s="3">
        <v>-0.56633055384877062</v>
      </c>
      <c r="AR80">
        <f t="shared" si="88"/>
        <v>0.3469026965202473</v>
      </c>
      <c r="AS80">
        <f t="shared" si="89"/>
        <v>0.42630172227908114</v>
      </c>
      <c r="AU80">
        <f t="shared" si="90"/>
        <v>-7.9399025758833841E-2</v>
      </c>
      <c r="AV80">
        <f t="shared" si="91"/>
        <v>6.30420529145196E-3</v>
      </c>
      <c r="BI80" s="2">
        <v>-0.15536862843845359</v>
      </c>
      <c r="BJ80" s="3">
        <v>0.24230302661702463</v>
      </c>
      <c r="BK80">
        <f t="shared" si="92"/>
        <v>0.49846584992178466</v>
      </c>
      <c r="BL80">
        <f t="shared" si="93"/>
        <v>0.5682962315238177</v>
      </c>
      <c r="BM80" s="3"/>
      <c r="BN80">
        <f t="shared" si="94"/>
        <v>-6.9830381602033031E-2</v>
      </c>
      <c r="BO80">
        <f t="shared" si="95"/>
        <v>4.8762821946855533E-3</v>
      </c>
      <c r="CB80" s="2">
        <v>-0.29470549853213879</v>
      </c>
      <c r="CC80" s="2">
        <v>-0.26051546426916533</v>
      </c>
      <c r="CD80">
        <f t="shared" si="96"/>
        <v>0.47399856218281433</v>
      </c>
      <c r="CE80">
        <f t="shared" si="97"/>
        <v>0.48000226676979812</v>
      </c>
      <c r="CG80">
        <f t="shared" si="98"/>
        <v>-6.0037045869837935E-3</v>
      </c>
      <c r="CH80">
        <f t="shared" si="99"/>
        <v>3.6044468767770243E-5</v>
      </c>
      <c r="CT80" s="2">
        <v>0.58655441701955613</v>
      </c>
      <c r="CU80" s="3">
        <v>0.8488944737252957</v>
      </c>
      <c r="CV80">
        <f t="shared" si="100"/>
        <v>0.62874611688335025</v>
      </c>
      <c r="CW80">
        <f t="shared" si="101"/>
        <v>0.67481252879974674</v>
      </c>
      <c r="CY80">
        <f t="shared" si="102"/>
        <v>-4.6066411916396488E-2</v>
      </c>
      <c r="CZ80">
        <f t="shared" si="103"/>
        <v>2.1221143068511162E-3</v>
      </c>
      <c r="DL80" s="2">
        <v>0.44213136595808233</v>
      </c>
      <c r="DM80" s="3">
        <v>0.14218925614552028</v>
      </c>
      <c r="DN80">
        <f t="shared" si="104"/>
        <v>0.60338570549987947</v>
      </c>
      <c r="DO80">
        <f t="shared" si="105"/>
        <v>0.55071644501711237</v>
      </c>
      <c r="DQ80">
        <f t="shared" si="106"/>
        <v>5.26692604827671E-2</v>
      </c>
      <c r="DR80">
        <f t="shared" si="107"/>
        <v>2.774050999801572E-3</v>
      </c>
      <c r="ED80" s="2">
        <v>-1.0184939426048869</v>
      </c>
      <c r="EE80" s="3">
        <v>-0.56633055384877062</v>
      </c>
      <c r="EF80">
        <f t="shared" si="108"/>
        <v>0.3469026965202473</v>
      </c>
      <c r="EG80">
        <f t="shared" si="109"/>
        <v>0.42630172227908114</v>
      </c>
      <c r="EI80">
        <f t="shared" si="110"/>
        <v>-7.9399025758833841E-2</v>
      </c>
      <c r="EJ80">
        <f t="shared" si="111"/>
        <v>6.30420529145196E-3</v>
      </c>
      <c r="EW80" s="2">
        <v>-2.2761571756279251</v>
      </c>
      <c r="EX80" s="3">
        <v>6.2741134634659107E-2</v>
      </c>
      <c r="EY80">
        <f t="shared" si="112"/>
        <v>0.12605943959615651</v>
      </c>
      <c r="EZ80">
        <f t="shared" si="113"/>
        <v>0.53676550691996749</v>
      </c>
      <c r="FB80">
        <f t="shared" si="114"/>
        <v>-0.41070606732381099</v>
      </c>
      <c r="FC80">
        <f t="shared" si="115"/>
        <v>0.16867947373659076</v>
      </c>
      <c r="FP80" s="2">
        <v>-0.29470549853213879</v>
      </c>
      <c r="FQ80" s="3">
        <v>-0.28453916485341596</v>
      </c>
      <c r="FR80">
        <f t="shared" si="116"/>
        <v>0.47399856218281433</v>
      </c>
      <c r="FS80">
        <f t="shared" si="117"/>
        <v>0.47578375092144787</v>
      </c>
      <c r="FU80">
        <f t="shared" si="118"/>
        <v>-1.7851887386335363E-3</v>
      </c>
      <c r="FV80">
        <f t="shared" si="119"/>
        <v>3.1868988325439967E-6</v>
      </c>
      <c r="GI80" s="2"/>
      <c r="GJ80" s="3"/>
    </row>
    <row r="81" spans="2:192" x14ac:dyDescent="0.25">
      <c r="B81" s="2">
        <v>8.7324604558639538E-2</v>
      </c>
      <c r="C81" s="3">
        <v>0.15153019512582211</v>
      </c>
      <c r="D81">
        <f t="shared" si="80"/>
        <v>0.54108231719314159</v>
      </c>
      <c r="E81">
        <f t="shared" si="81"/>
        <v>0.55235669602626403</v>
      </c>
      <c r="G81">
        <f t="shared" si="82"/>
        <v>-1.1274378833122434E-2</v>
      </c>
      <c r="H81">
        <f t="shared" si="83"/>
        <v>1.2711161807275916E-4</v>
      </c>
      <c r="N81">
        <v>0.58905507133429558</v>
      </c>
      <c r="O81">
        <v>0.52022884056298868</v>
      </c>
      <c r="V81" s="2">
        <v>1.632704629931973</v>
      </c>
      <c r="W81" s="3">
        <v>0.50617985443500435</v>
      </c>
      <c r="X81">
        <f t="shared" si="84"/>
        <v>0.81244809224926051</v>
      </c>
      <c r="Y81">
        <f t="shared" si="85"/>
        <v>0.61463249750659898</v>
      </c>
      <c r="AA81">
        <f t="shared" si="86"/>
        <v>0.19781559474266153</v>
      </c>
      <c r="AB81">
        <f t="shared" si="87"/>
        <v>3.91310095233929E-2</v>
      </c>
      <c r="AP81" s="2">
        <v>8.7324604558639538E-2</v>
      </c>
      <c r="AQ81" s="3">
        <v>0.15153019512582211</v>
      </c>
      <c r="AR81">
        <f t="shared" si="88"/>
        <v>0.54108231719314159</v>
      </c>
      <c r="AS81">
        <f t="shared" si="89"/>
        <v>0.55235669602626403</v>
      </c>
      <c r="AU81">
        <f t="shared" si="90"/>
        <v>-1.1274378833122434E-2</v>
      </c>
      <c r="AV81">
        <f t="shared" si="91"/>
        <v>1.2711161807275916E-4</v>
      </c>
      <c r="BI81" s="2">
        <v>0.15852631555357027</v>
      </c>
      <c r="BJ81" s="3">
        <v>-9.138713081646474E-2</v>
      </c>
      <c r="BK81">
        <f t="shared" si="92"/>
        <v>0.55358520138487521</v>
      </c>
      <c r="BL81">
        <f t="shared" si="93"/>
        <v>0.50970087846257861</v>
      </c>
      <c r="BM81" s="3"/>
      <c r="BN81">
        <f t="shared" si="94"/>
        <v>4.3884322922296604E-2</v>
      </c>
      <c r="BO81">
        <f t="shared" si="95"/>
        <v>1.9258337983484072E-3</v>
      </c>
      <c r="CB81" s="2">
        <v>-0.81267868422385547</v>
      </c>
      <c r="CC81" s="2">
        <v>-0.40955772698167503</v>
      </c>
      <c r="CD81">
        <f t="shared" si="96"/>
        <v>0.38304346202253947</v>
      </c>
      <c r="CE81">
        <f t="shared" si="97"/>
        <v>0.45383073066020774</v>
      </c>
      <c r="CG81">
        <f t="shared" si="98"/>
        <v>-7.0787268637668266E-2</v>
      </c>
      <c r="CH81">
        <f t="shared" si="99"/>
        <v>5.0108374011814134E-3</v>
      </c>
      <c r="CT81" s="2">
        <v>0.68039050738037266</v>
      </c>
      <c r="CU81" s="3">
        <v>-0.24545559335043013</v>
      </c>
      <c r="CV81">
        <f t="shared" si="100"/>
        <v>0.64522355477623838</v>
      </c>
      <c r="CW81">
        <f t="shared" si="101"/>
        <v>0.48264675128299767</v>
      </c>
      <c r="CY81">
        <f t="shared" si="102"/>
        <v>0.16257680349324072</v>
      </c>
      <c r="CZ81">
        <f t="shared" si="103"/>
        <v>2.6431217034079808E-2</v>
      </c>
      <c r="DL81" s="2">
        <v>-0.41628595361034409</v>
      </c>
      <c r="DM81" s="3">
        <v>-0.2097931626094498</v>
      </c>
      <c r="DN81">
        <f t="shared" si="104"/>
        <v>0.45264926694004554</v>
      </c>
      <c r="DO81">
        <f t="shared" si="105"/>
        <v>0.48890900587378894</v>
      </c>
      <c r="DQ81">
        <f t="shared" si="106"/>
        <v>-3.6259738933743402E-2</v>
      </c>
      <c r="DR81">
        <f t="shared" si="107"/>
        <v>1.3147686675432271E-3</v>
      </c>
      <c r="ED81" s="2">
        <v>8.7324604558639538E-2</v>
      </c>
      <c r="EE81" s="3">
        <v>0.15153019512582211</v>
      </c>
      <c r="EF81">
        <f t="shared" si="108"/>
        <v>0.54108231719314159</v>
      </c>
      <c r="EG81">
        <f t="shared" si="109"/>
        <v>0.55235669602626403</v>
      </c>
      <c r="EI81">
        <f t="shared" si="110"/>
        <v>-1.1274378833122434E-2</v>
      </c>
      <c r="EJ81">
        <f t="shared" si="111"/>
        <v>1.2711161807275916E-4</v>
      </c>
      <c r="EW81" s="2">
        <v>-1.3362101794129195</v>
      </c>
      <c r="EX81" s="3">
        <v>-3.7185489986333877E-3</v>
      </c>
      <c r="EY81">
        <f t="shared" si="112"/>
        <v>0.29111233335148767</v>
      </c>
      <c r="EZ81">
        <f t="shared" si="113"/>
        <v>0.52509531365810225</v>
      </c>
      <c r="FB81">
        <f t="shared" si="114"/>
        <v>-0.23398298030661457</v>
      </c>
      <c r="FC81">
        <f t="shared" si="115"/>
        <v>5.4748035073165585E-2</v>
      </c>
      <c r="FP81" s="2">
        <v>0.60951253597223243</v>
      </c>
      <c r="FQ81" s="3">
        <v>0.31513318359244369</v>
      </c>
      <c r="FR81">
        <f t="shared" si="116"/>
        <v>0.63277751863640352</v>
      </c>
      <c r="FS81">
        <f t="shared" si="117"/>
        <v>0.58108506771336199</v>
      </c>
      <c r="FU81">
        <f t="shared" si="118"/>
        <v>5.1692450923041533E-2</v>
      </c>
      <c r="FV81">
        <f t="shared" si="119"/>
        <v>2.6721094824310575E-3</v>
      </c>
      <c r="GI81" s="2"/>
      <c r="GJ81" s="3"/>
    </row>
    <row r="82" spans="2:192" x14ac:dyDescent="0.25">
      <c r="B82" s="2">
        <v>0.10388833319358505</v>
      </c>
      <c r="C82" s="3">
        <v>-0.44152900164934344</v>
      </c>
      <c r="D82">
        <f t="shared" si="80"/>
        <v>0.54399087624336961</v>
      </c>
      <c r="E82">
        <f t="shared" si="81"/>
        <v>0.44821663601211115</v>
      </c>
      <c r="G82">
        <f t="shared" si="82"/>
        <v>9.5774240231258467E-2</v>
      </c>
      <c r="H82">
        <f t="shared" si="83"/>
        <v>9.1727050918748079E-3</v>
      </c>
      <c r="N82">
        <v>0.64522355477623838</v>
      </c>
      <c r="O82">
        <v>0.46271556218534748</v>
      </c>
      <c r="V82" s="2">
        <v>0.36105760655607949</v>
      </c>
      <c r="W82" s="3">
        <v>-0.12968719371386925</v>
      </c>
      <c r="X82">
        <f t="shared" si="84"/>
        <v>0.58914930850003933</v>
      </c>
      <c r="Y82">
        <f t="shared" si="85"/>
        <v>0.50297546071276555</v>
      </c>
      <c r="AA82">
        <f t="shared" si="86"/>
        <v>8.6173847787273772E-2</v>
      </c>
      <c r="AB82">
        <f t="shared" si="87"/>
        <v>7.4259320424642289E-3</v>
      </c>
      <c r="AP82" s="2">
        <v>0.10388833319358505</v>
      </c>
      <c r="AQ82" s="3">
        <v>-0.44152900164934344</v>
      </c>
      <c r="AR82">
        <f t="shared" si="88"/>
        <v>0.54399087624336961</v>
      </c>
      <c r="AS82">
        <f t="shared" si="89"/>
        <v>0.44821663601211115</v>
      </c>
      <c r="AU82">
        <f t="shared" si="90"/>
        <v>9.5774240231258467E-2</v>
      </c>
      <c r="AV82">
        <f t="shared" si="91"/>
        <v>9.1727050918748079E-3</v>
      </c>
      <c r="BI82" s="2">
        <v>-0.33689356254479552</v>
      </c>
      <c r="BJ82" s="3">
        <v>0.20983972980459323</v>
      </c>
      <c r="BK82">
        <f t="shared" si="92"/>
        <v>0.46659041887764507</v>
      </c>
      <c r="BL82">
        <f t="shared" si="93"/>
        <v>0.56259573872868529</v>
      </c>
      <c r="BM82" s="3"/>
      <c r="BN82">
        <f t="shared" si="94"/>
        <v>-9.6005319851040216E-2</v>
      </c>
      <c r="BO82">
        <f t="shared" si="95"/>
        <v>9.217021439700537E-3</v>
      </c>
      <c r="CB82" s="2">
        <v>0.22982339095090581</v>
      </c>
      <c r="CC82" s="2">
        <v>-0.56284107386282611</v>
      </c>
      <c r="CD82">
        <f t="shared" si="96"/>
        <v>0.56610483138317191</v>
      </c>
      <c r="CE82">
        <f t="shared" si="97"/>
        <v>0.42691446828678237</v>
      </c>
      <c r="CG82">
        <f t="shared" si="98"/>
        <v>0.13919036309638955</v>
      </c>
      <c r="CH82">
        <f t="shared" si="99"/>
        <v>1.937395717890476E-2</v>
      </c>
      <c r="CT82" s="2">
        <v>-0.33151640945507316</v>
      </c>
      <c r="CU82" s="3">
        <v>-0.14626145030924698</v>
      </c>
      <c r="CV82">
        <f t="shared" si="100"/>
        <v>0.46753463666992268</v>
      </c>
      <c r="CW82">
        <f t="shared" si="101"/>
        <v>0.5000650529728331</v>
      </c>
      <c r="CY82">
        <f t="shared" si="102"/>
        <v>-3.2530416302910425E-2</v>
      </c>
      <c r="CZ82">
        <f t="shared" si="103"/>
        <v>1.0582279848406603E-3</v>
      </c>
      <c r="DL82" s="2">
        <v>0.47979860163033733</v>
      </c>
      <c r="DM82" s="3">
        <v>-0.16535638437396583</v>
      </c>
      <c r="DN82">
        <f t="shared" si="104"/>
        <v>0.61</v>
      </c>
      <c r="DO82">
        <f t="shared" si="105"/>
        <v>0.49671201909311397</v>
      </c>
      <c r="DQ82">
        <f t="shared" si="106"/>
        <v>0.11328798090688602</v>
      </c>
      <c r="DR82">
        <f t="shared" si="107"/>
        <v>1.2834166617958971E-2</v>
      </c>
      <c r="ED82" s="2">
        <v>0.10388833319358505</v>
      </c>
      <c r="EE82" s="3">
        <v>-0.44152900164934344</v>
      </c>
      <c r="EF82">
        <f t="shared" si="108"/>
        <v>0.54399087624336961</v>
      </c>
      <c r="EG82">
        <f t="shared" si="109"/>
        <v>0.44821663601211115</v>
      </c>
      <c r="EI82">
        <f t="shared" si="110"/>
        <v>9.5774240231258467E-2</v>
      </c>
      <c r="EJ82">
        <f t="shared" si="111"/>
        <v>9.1727050918748079E-3</v>
      </c>
      <c r="EW82" s="2">
        <v>4.0519302259681188E-3</v>
      </c>
      <c r="EX82" s="3">
        <v>-3.6433801982455299E-2</v>
      </c>
      <c r="EY82">
        <f t="shared" si="112"/>
        <v>0.52645979493954764</v>
      </c>
      <c r="EZ82">
        <f t="shared" si="113"/>
        <v>0.51935057784144312</v>
      </c>
      <c r="FB82">
        <f t="shared" si="114"/>
        <v>7.1092170981045255E-3</v>
      </c>
      <c r="FC82">
        <f t="shared" si="115"/>
        <v>5.0540967747981733E-5</v>
      </c>
      <c r="FP82" s="2">
        <v>-0.39937662185898654</v>
      </c>
      <c r="FQ82" s="3">
        <v>-0.17605300036042518</v>
      </c>
      <c r="FR82">
        <f t="shared" si="116"/>
        <v>0.45561851323613356</v>
      </c>
      <c r="FS82">
        <f t="shared" si="117"/>
        <v>0.49483371379604507</v>
      </c>
      <c r="FU82">
        <f t="shared" si="118"/>
        <v>-3.9215200559911512E-2</v>
      </c>
      <c r="FV82">
        <f t="shared" si="119"/>
        <v>1.537831954954084E-3</v>
      </c>
      <c r="GI82" s="2"/>
      <c r="GJ82" s="3"/>
    </row>
    <row r="83" spans="2:192" x14ac:dyDescent="0.25">
      <c r="B83" s="2">
        <v>0.22982339095090581</v>
      </c>
      <c r="C83" s="3">
        <v>-0.1482441624327597</v>
      </c>
      <c r="D83">
        <f t="shared" si="80"/>
        <v>0.56610483138317191</v>
      </c>
      <c r="E83">
        <f t="shared" si="81"/>
        <v>0.49971689251826773</v>
      </c>
      <c r="G83">
        <f t="shared" si="82"/>
        <v>6.6387938864904184E-2</v>
      </c>
      <c r="H83">
        <f t="shared" si="83"/>
        <v>4.4073584267302554E-3</v>
      </c>
      <c r="N83">
        <v>0.85831613881077673</v>
      </c>
      <c r="O83">
        <v>0.56096548540653957</v>
      </c>
      <c r="V83" s="2">
        <v>-0.59064082974713927</v>
      </c>
      <c r="W83" s="3">
        <v>-0.2388245028740289</v>
      </c>
      <c r="X83">
        <f t="shared" si="84"/>
        <v>0.42203288435399205</v>
      </c>
      <c r="Y83">
        <f t="shared" si="85"/>
        <v>0.48381115808071151</v>
      </c>
      <c r="AA83">
        <f t="shared" si="86"/>
        <v>-6.1778273726719457E-2</v>
      </c>
      <c r="AB83">
        <f t="shared" si="87"/>
        <v>3.8165551046534757E-3</v>
      </c>
      <c r="AP83" s="2">
        <v>0.22982339095090581</v>
      </c>
      <c r="AQ83" s="3">
        <v>-0.1482441624327597</v>
      </c>
      <c r="AR83">
        <f t="shared" si="88"/>
        <v>0.56610483138317191</v>
      </c>
      <c r="AS83">
        <f t="shared" si="89"/>
        <v>0.49971689251826773</v>
      </c>
      <c r="AU83">
        <f t="shared" si="90"/>
        <v>6.6387938864904184E-2</v>
      </c>
      <c r="AV83">
        <f t="shared" si="91"/>
        <v>4.4073584267302554E-3</v>
      </c>
      <c r="BI83" s="2">
        <v>0.41647877292681079</v>
      </c>
      <c r="BJ83" s="3">
        <v>0.15022333927636494</v>
      </c>
      <c r="BK83">
        <f t="shared" si="92"/>
        <v>0.59888115925504981</v>
      </c>
      <c r="BL83">
        <f t="shared" si="93"/>
        <v>0.55212721464003423</v>
      </c>
      <c r="BM83" s="3"/>
      <c r="BN83">
        <f t="shared" si="94"/>
        <v>4.6753944615015586E-2</v>
      </c>
      <c r="BO83">
        <f t="shared" si="95"/>
        <v>2.1859313370639448E-3</v>
      </c>
      <c r="CB83" s="2">
        <v>-2.2571788236183119</v>
      </c>
      <c r="CC83" s="2">
        <v>-0.9064033644631232</v>
      </c>
      <c r="CD83">
        <f t="shared" si="96"/>
        <v>0.12939200189010253</v>
      </c>
      <c r="CE83">
        <f t="shared" si="97"/>
        <v>0.36658558753378934</v>
      </c>
      <c r="CG83">
        <f t="shared" si="98"/>
        <v>-0.23719358564368681</v>
      </c>
      <c r="CH83">
        <f t="shared" si="99"/>
        <v>5.6260797070508989E-2</v>
      </c>
      <c r="CT83" s="2">
        <v>0.45989266832535813</v>
      </c>
      <c r="CU83" s="3">
        <v>-0.11724197919831719</v>
      </c>
      <c r="CV83">
        <f t="shared" si="100"/>
        <v>0.60650455620570343</v>
      </c>
      <c r="CW83">
        <f t="shared" si="101"/>
        <v>0.5051608165652437</v>
      </c>
      <c r="CY83">
        <f t="shared" si="102"/>
        <v>0.10134373964045973</v>
      </c>
      <c r="CZ83">
        <f t="shared" si="103"/>
        <v>1.0270553564313289E-2</v>
      </c>
      <c r="DL83" s="2">
        <v>0.36105760655607949</v>
      </c>
      <c r="DM83" s="3">
        <v>0.10795342109861913</v>
      </c>
      <c r="DN83">
        <f t="shared" si="104"/>
        <v>0.58914930850003933</v>
      </c>
      <c r="DO83">
        <f t="shared" si="105"/>
        <v>0.54470469790011988</v>
      </c>
      <c r="DQ83">
        <f t="shared" si="106"/>
        <v>4.4444610599919443E-2</v>
      </c>
      <c r="DR83">
        <f t="shared" si="107"/>
        <v>1.9753234113784718E-3</v>
      </c>
      <c r="ED83" s="2">
        <v>0.22982339095090581</v>
      </c>
      <c r="EE83" s="3">
        <v>-0.1482441624327597</v>
      </c>
      <c r="EF83">
        <f t="shared" si="108"/>
        <v>0.56610483138317191</v>
      </c>
      <c r="EG83">
        <f t="shared" si="109"/>
        <v>0.49971689251826773</v>
      </c>
      <c r="EI83">
        <f t="shared" si="110"/>
        <v>6.6387938864904184E-2</v>
      </c>
      <c r="EJ83">
        <f t="shared" si="111"/>
        <v>4.4073584267302554E-3</v>
      </c>
      <c r="EW83" s="2">
        <v>0.9433610823013634</v>
      </c>
      <c r="EX83" s="3">
        <v>0.1386649185044487</v>
      </c>
      <c r="EY83">
        <f t="shared" si="112"/>
        <v>0.6914006844846079</v>
      </c>
      <c r="EZ83">
        <f t="shared" si="113"/>
        <v>0.55009757807187809</v>
      </c>
      <c r="FB83">
        <f t="shared" si="114"/>
        <v>0.14130310641272981</v>
      </c>
      <c r="FC83">
        <f t="shared" si="115"/>
        <v>1.9966567881887245E-2</v>
      </c>
      <c r="FP83" s="2">
        <v>-0.33741269474761598</v>
      </c>
      <c r="FQ83" s="3">
        <v>0.1578156079830417</v>
      </c>
      <c r="FR83">
        <f t="shared" si="116"/>
        <v>0.46649926025629501</v>
      </c>
      <c r="FS83">
        <f t="shared" si="117"/>
        <v>0.55346040249557404</v>
      </c>
      <c r="FU83">
        <f t="shared" si="118"/>
        <v>-8.6961142239279032E-2</v>
      </c>
      <c r="FV83">
        <f t="shared" si="119"/>
        <v>7.5622402595601195E-3</v>
      </c>
      <c r="GI83" s="2"/>
      <c r="GJ83" s="3"/>
    </row>
    <row r="84" spans="2:192" x14ac:dyDescent="0.25">
      <c r="B84" s="2">
        <v>-0.42384605846118117</v>
      </c>
      <c r="C84" s="3">
        <v>-0.18209454670367414</v>
      </c>
      <c r="D84">
        <f t="shared" si="80"/>
        <v>0.45132172699603901</v>
      </c>
      <c r="E84">
        <f t="shared" si="81"/>
        <v>0.49377282981990001</v>
      </c>
      <c r="G84">
        <f t="shared" si="82"/>
        <v>-4.2451102823860998E-2</v>
      </c>
      <c r="H84">
        <f t="shared" si="83"/>
        <v>1.8020961309620192E-3</v>
      </c>
      <c r="N84">
        <v>0.50476022257386211</v>
      </c>
      <c r="O84">
        <v>0.52734707694509753</v>
      </c>
      <c r="V84" s="2">
        <v>0.79875826700410013</v>
      </c>
      <c r="W84" s="3">
        <v>9.0991363749299212E-2</v>
      </c>
      <c r="X84">
        <f t="shared" si="84"/>
        <v>0.66600870684534796</v>
      </c>
      <c r="Y84">
        <f t="shared" si="85"/>
        <v>0.54172619308993086</v>
      </c>
      <c r="AA84">
        <f t="shared" si="86"/>
        <v>0.1242825137554171</v>
      </c>
      <c r="AB84">
        <f t="shared" si="87"/>
        <v>1.5446143225365441E-2</v>
      </c>
      <c r="AP84" s="2">
        <v>-0.42384605846118117</v>
      </c>
      <c r="AQ84" s="3">
        <v>-0.18209454670367414</v>
      </c>
      <c r="AR84">
        <f t="shared" si="88"/>
        <v>0.45132172699603901</v>
      </c>
      <c r="AS84">
        <f t="shared" si="89"/>
        <v>0.49377282981990001</v>
      </c>
      <c r="AU84">
        <f t="shared" si="90"/>
        <v>-4.2451102823860998E-2</v>
      </c>
      <c r="AV84">
        <f t="shared" si="91"/>
        <v>1.8020961309620192E-3</v>
      </c>
      <c r="BI84" s="2">
        <v>-0.13498735982564433</v>
      </c>
      <c r="BJ84" s="3">
        <v>-0.19997791880110163</v>
      </c>
      <c r="BK84">
        <f t="shared" si="92"/>
        <v>0.50204476168648526</v>
      </c>
      <c r="BL84">
        <f t="shared" si="93"/>
        <v>0.49063254390306671</v>
      </c>
      <c r="BM84" s="3"/>
      <c r="BN84">
        <f t="shared" si="94"/>
        <v>1.1412217783418555E-2</v>
      </c>
      <c r="BO84">
        <f t="shared" si="95"/>
        <v>1.302387147361747E-4</v>
      </c>
      <c r="CB84" s="2">
        <v>1.8939150310756041</v>
      </c>
      <c r="CC84" s="2">
        <v>0.68476833090476508</v>
      </c>
      <c r="CD84">
        <f t="shared" si="96"/>
        <v>0.85831613881077673</v>
      </c>
      <c r="CE84">
        <f t="shared" si="97"/>
        <v>0.64599229220926468</v>
      </c>
      <c r="CG84">
        <f t="shared" si="98"/>
        <v>0.21232384660151205</v>
      </c>
      <c r="CH84">
        <f t="shared" si="99"/>
        <v>4.5081415835662421E-2</v>
      </c>
      <c r="CT84" s="2">
        <v>0.48909217077062855</v>
      </c>
      <c r="CU84" s="3">
        <v>-0.10665100099872671</v>
      </c>
      <c r="CV84">
        <f t="shared" si="100"/>
        <v>0.61163193295589768</v>
      </c>
      <c r="CW84">
        <f t="shared" si="101"/>
        <v>0.5070205720690979</v>
      </c>
      <c r="CY84">
        <f t="shared" si="102"/>
        <v>0.10461136088679979</v>
      </c>
      <c r="CZ84">
        <f t="shared" si="103"/>
        <v>1.0943536826588265E-2</v>
      </c>
      <c r="DL84" s="2">
        <v>-0.56326342369319049</v>
      </c>
      <c r="DM84" s="3">
        <v>-0.20584096290371981</v>
      </c>
      <c r="DN84">
        <f t="shared" si="104"/>
        <v>0.4268403044648228</v>
      </c>
      <c r="DO84">
        <f t="shared" si="105"/>
        <v>0.48960300457877604</v>
      </c>
      <c r="DQ84">
        <f t="shared" si="106"/>
        <v>-6.276270011395324E-2</v>
      </c>
      <c r="DR84">
        <f t="shared" si="107"/>
        <v>3.9391565255940258E-3</v>
      </c>
      <c r="ED84" s="2">
        <v>-0.42384605846118117</v>
      </c>
      <c r="EE84" s="3">
        <v>-0.18209454670367414</v>
      </c>
      <c r="EF84">
        <f t="shared" si="108"/>
        <v>0.45132172699603901</v>
      </c>
      <c r="EG84">
        <f t="shared" si="109"/>
        <v>0.49377282981990001</v>
      </c>
      <c r="EI84">
        <f t="shared" si="110"/>
        <v>-4.2451102823860998E-2</v>
      </c>
      <c r="EJ84">
        <f t="shared" si="111"/>
        <v>1.8020961309620192E-3</v>
      </c>
      <c r="EW84" s="2">
        <v>0.60951253597223243</v>
      </c>
      <c r="EX84" s="3">
        <v>0.15559057139280053</v>
      </c>
      <c r="EY84">
        <f t="shared" si="112"/>
        <v>0.63277751863640352</v>
      </c>
      <c r="EZ84">
        <f t="shared" si="113"/>
        <v>0.55306969032838849</v>
      </c>
      <c r="FB84">
        <f t="shared" si="114"/>
        <v>7.9707828308015038E-2</v>
      </c>
      <c r="FC84">
        <f t="shared" si="115"/>
        <v>6.3533378935800031E-3</v>
      </c>
      <c r="FP84" s="2">
        <v>-1.5373610712129262</v>
      </c>
      <c r="FQ84" s="3">
        <v>-2.0078658560091091E-2</v>
      </c>
      <c r="FR84">
        <f t="shared" si="116"/>
        <v>0.25579062169460798</v>
      </c>
      <c r="FS84">
        <f t="shared" si="117"/>
        <v>0.52222250972751216</v>
      </c>
      <c r="FU84">
        <f t="shared" si="118"/>
        <v>-0.26643188803290418</v>
      </c>
      <c r="FV84">
        <f t="shared" si="119"/>
        <v>7.0985950960777991E-2</v>
      </c>
      <c r="GI84" s="2"/>
      <c r="GJ84" s="3"/>
    </row>
    <row r="85" spans="2:192" x14ac:dyDescent="0.25">
      <c r="B85" s="2">
        <v>1.4485647852547749</v>
      </c>
      <c r="C85" s="3">
        <v>0.51227017823099119</v>
      </c>
      <c r="D85">
        <f t="shared" si="80"/>
        <v>0.78011348791304247</v>
      </c>
      <c r="E85">
        <f t="shared" si="81"/>
        <v>0.61570194671009926</v>
      </c>
      <c r="G85">
        <f t="shared" si="82"/>
        <v>0.16441154120294321</v>
      </c>
      <c r="H85">
        <f t="shared" si="83"/>
        <v>2.7031154880727094E-2</v>
      </c>
      <c r="N85">
        <v>0.88000000000000012</v>
      </c>
      <c r="O85">
        <v>0.5581474986240571</v>
      </c>
      <c r="V85" s="2">
        <v>1.5758396831714319</v>
      </c>
      <c r="W85" s="3">
        <v>0.32670066397925696</v>
      </c>
      <c r="X85">
        <f t="shared" si="84"/>
        <v>0.80246271642076716</v>
      </c>
      <c r="Y85">
        <f t="shared" si="85"/>
        <v>0.58311629513255669</v>
      </c>
      <c r="AA85">
        <f t="shared" si="86"/>
        <v>0.21934642128821047</v>
      </c>
      <c r="AB85">
        <f t="shared" si="87"/>
        <v>4.8112852531945111E-2</v>
      </c>
      <c r="AP85" s="2">
        <v>1.4485647852547749</v>
      </c>
      <c r="AQ85" s="3">
        <v>0.51227017823099119</v>
      </c>
      <c r="AR85">
        <f t="shared" si="88"/>
        <v>0.78011348791304247</v>
      </c>
      <c r="AS85">
        <f t="shared" si="89"/>
        <v>0.61570194671009926</v>
      </c>
      <c r="AU85">
        <f t="shared" si="90"/>
        <v>0.16441154120294321</v>
      </c>
      <c r="AV85">
        <f t="shared" si="91"/>
        <v>2.7031154880727094E-2</v>
      </c>
      <c r="BI85" s="2">
        <v>2.5299348394051591</v>
      </c>
      <c r="BJ85" s="3">
        <v>0.46453214235652157</v>
      </c>
      <c r="BK85">
        <f t="shared" si="92"/>
        <v>0.97</v>
      </c>
      <c r="BL85">
        <f t="shared" si="93"/>
        <v>0.60731923896699724</v>
      </c>
      <c r="BM85" s="3"/>
      <c r="BN85">
        <f t="shared" si="94"/>
        <v>0.36268076103300273</v>
      </c>
      <c r="BO85">
        <f t="shared" si="95"/>
        <v>0.13153733442347804</v>
      </c>
      <c r="CB85" s="2">
        <v>0.78173924464945044</v>
      </c>
      <c r="CC85" s="2">
        <v>0.33184512844454211</v>
      </c>
      <c r="CD85">
        <f t="shared" si="96"/>
        <v>0.66302019908923715</v>
      </c>
      <c r="CE85">
        <f t="shared" si="97"/>
        <v>0.58401965324768013</v>
      </c>
      <c r="CG85">
        <f t="shared" si="98"/>
        <v>7.9000545841557024E-2</v>
      </c>
      <c r="CH85">
        <f t="shared" si="99"/>
        <v>6.2410862432639531E-3</v>
      </c>
      <c r="CT85" s="2">
        <v>-0.13498735982564433</v>
      </c>
      <c r="CU85" s="3">
        <v>-5.0951310635680605E-2</v>
      </c>
      <c r="CV85">
        <f t="shared" si="100"/>
        <v>0.50204476168648526</v>
      </c>
      <c r="CW85">
        <f t="shared" si="101"/>
        <v>0.5168013311041465</v>
      </c>
      <c r="CY85">
        <f t="shared" si="102"/>
        <v>-1.4756569417661236E-2</v>
      </c>
      <c r="CZ85">
        <f t="shared" si="103"/>
        <v>2.1775634097825487E-4</v>
      </c>
      <c r="DL85" s="2">
        <v>0.79875826700410013</v>
      </c>
      <c r="DM85" s="3">
        <v>0.29194867291648996</v>
      </c>
      <c r="DN85">
        <f t="shared" si="104"/>
        <v>0.66600870684534796</v>
      </c>
      <c r="DO85">
        <f t="shared" si="105"/>
        <v>0.57701391200694796</v>
      </c>
      <c r="DQ85">
        <f t="shared" si="106"/>
        <v>8.8994794838400004E-2</v>
      </c>
      <c r="DR85">
        <f t="shared" si="107"/>
        <v>7.9200735083289082E-3</v>
      </c>
      <c r="ED85" s="2">
        <v>1.4485647852547749</v>
      </c>
      <c r="EE85" s="3">
        <v>0.51227017823099119</v>
      </c>
      <c r="EF85">
        <f t="shared" si="108"/>
        <v>0.78011348791304247</v>
      </c>
      <c r="EG85">
        <f t="shared" si="109"/>
        <v>0.61570194671009926</v>
      </c>
      <c r="EI85">
        <f t="shared" si="110"/>
        <v>0.16441154120294321</v>
      </c>
      <c r="EJ85">
        <f t="shared" si="111"/>
        <v>2.7031154880727094E-2</v>
      </c>
      <c r="EW85" s="2">
        <v>0.30363556284869364</v>
      </c>
      <c r="EX85" s="3">
        <v>0.17108278909009986</v>
      </c>
      <c r="EY85">
        <f t="shared" si="112"/>
        <v>0.57906610751379861</v>
      </c>
      <c r="EZ85">
        <f t="shared" si="113"/>
        <v>0.55579009410852021</v>
      </c>
      <c r="FB85">
        <f t="shared" si="114"/>
        <v>2.3276013405278406E-2</v>
      </c>
      <c r="FC85">
        <f t="shared" si="115"/>
        <v>5.417728000427001E-4</v>
      </c>
      <c r="FP85" s="2">
        <v>0.48909217077062855</v>
      </c>
      <c r="FQ85" s="3">
        <v>-1.314888588696022E-2</v>
      </c>
      <c r="FR85">
        <f t="shared" si="116"/>
        <v>0.61163193295589768</v>
      </c>
      <c r="FS85">
        <f t="shared" si="117"/>
        <v>0.52343936454738249</v>
      </c>
      <c r="FU85">
        <f t="shared" si="118"/>
        <v>8.8192568408515193E-2</v>
      </c>
      <c r="FV85">
        <f t="shared" si="119"/>
        <v>7.7779291224906316E-3</v>
      </c>
      <c r="GI85" s="2"/>
      <c r="GJ85" s="3"/>
    </row>
    <row r="86" spans="2:192" x14ac:dyDescent="0.25">
      <c r="B86" s="2">
        <v>-1.3101301724732752</v>
      </c>
      <c r="C86" s="3">
        <v>-0.26645782364297077</v>
      </c>
      <c r="D86">
        <f t="shared" si="80"/>
        <v>0.29569193266068405</v>
      </c>
      <c r="E86">
        <f t="shared" si="81"/>
        <v>0.47895879983567291</v>
      </c>
      <c r="G86">
        <f t="shared" si="82"/>
        <v>-0.18326686717498886</v>
      </c>
      <c r="H86">
        <f t="shared" si="83"/>
        <v>3.3586744604135008E-2</v>
      </c>
      <c r="N86">
        <v>0.73384425570718981</v>
      </c>
      <c r="O86">
        <v>0.57830904168794217</v>
      </c>
      <c r="V86" s="2">
        <v>-1.2097761168847577E-2</v>
      </c>
      <c r="W86" s="3">
        <v>-2.1591635372598068E-2</v>
      </c>
      <c r="X86">
        <f t="shared" si="84"/>
        <v>0.52362394003634183</v>
      </c>
      <c r="Y86">
        <f t="shared" si="85"/>
        <v>0.52195683389462522</v>
      </c>
      <c r="AA86">
        <f t="shared" si="86"/>
        <v>1.6671061417166122E-3</v>
      </c>
      <c r="AB86">
        <f t="shared" si="87"/>
        <v>2.7792428877492492E-6</v>
      </c>
      <c r="AP86" s="2">
        <v>-1.3101301724732752</v>
      </c>
      <c r="AQ86" s="3">
        <v>-0.26645782364297077</v>
      </c>
      <c r="AR86">
        <f t="shared" si="88"/>
        <v>0.29569193266068405</v>
      </c>
      <c r="AS86">
        <f t="shared" si="89"/>
        <v>0.47895879983567291</v>
      </c>
      <c r="AU86">
        <f t="shared" si="90"/>
        <v>-0.18326686717498886</v>
      </c>
      <c r="AV86">
        <f t="shared" si="91"/>
        <v>3.3586744604135008E-2</v>
      </c>
      <c r="BI86" s="2">
        <v>-1.5373610712129262</v>
      </c>
      <c r="BJ86" s="3">
        <v>6.6495132534617862E-2</v>
      </c>
      <c r="BK86">
        <f t="shared" si="92"/>
        <v>0.25579062169460798</v>
      </c>
      <c r="BL86">
        <f t="shared" si="93"/>
        <v>0.53742470176716062</v>
      </c>
      <c r="BM86" s="3"/>
      <c r="BN86">
        <f t="shared" si="94"/>
        <v>-0.28163408007255264</v>
      </c>
      <c r="BO86">
        <f t="shared" si="95"/>
        <v>7.9317755058312997E-2</v>
      </c>
      <c r="CB86" s="2">
        <v>-1.0990517593584785</v>
      </c>
      <c r="CC86" s="2">
        <v>6.1013044084481827E-2</v>
      </c>
      <c r="CD86">
        <f t="shared" si="96"/>
        <v>0.33275689806210684</v>
      </c>
      <c r="CE86">
        <f t="shared" si="97"/>
        <v>0.53646205752640952</v>
      </c>
      <c r="CG86">
        <f t="shared" si="98"/>
        <v>-0.20370515946430268</v>
      </c>
      <c r="CH86">
        <f t="shared" si="99"/>
        <v>4.1495791992376983E-2</v>
      </c>
      <c r="CT86" s="2">
        <v>1.632704629931973</v>
      </c>
      <c r="CU86" s="3">
        <v>0.87899854007300027</v>
      </c>
      <c r="CV86">
        <f t="shared" si="100"/>
        <v>0.81244809224926051</v>
      </c>
      <c r="CW86">
        <f t="shared" si="101"/>
        <v>0.68009874524014113</v>
      </c>
      <c r="CY86">
        <f t="shared" si="102"/>
        <v>0.13234934700911938</v>
      </c>
      <c r="CZ86">
        <f t="shared" si="103"/>
        <v>1.7516349653740295E-2</v>
      </c>
      <c r="DL86" s="2">
        <v>1.4485647852547749</v>
      </c>
      <c r="DM86" s="3">
        <v>0.78987633850123085</v>
      </c>
      <c r="DN86">
        <f t="shared" si="104"/>
        <v>0.78011348791304247</v>
      </c>
      <c r="DO86">
        <f t="shared" si="105"/>
        <v>0.66444905719762337</v>
      </c>
      <c r="DQ86">
        <f t="shared" si="106"/>
        <v>0.1156644307154191</v>
      </c>
      <c r="DR86">
        <f t="shared" si="107"/>
        <v>1.3378260532721984E-2</v>
      </c>
      <c r="ED86" s="2">
        <v>-1.3101301724732752</v>
      </c>
      <c r="EE86" s="3">
        <v>-0.26645782364297077</v>
      </c>
      <c r="EF86">
        <f t="shared" si="108"/>
        <v>0.29569193266068405</v>
      </c>
      <c r="EG86">
        <f t="shared" si="109"/>
        <v>0.47895879983567291</v>
      </c>
      <c r="EI86">
        <f t="shared" si="110"/>
        <v>-0.18326686717498886</v>
      </c>
      <c r="EJ86">
        <f t="shared" si="111"/>
        <v>3.3586744604135008E-2</v>
      </c>
      <c r="EW86" s="2">
        <v>0.22982339095090581</v>
      </c>
      <c r="EX86" s="3">
        <v>-4.927296767214053E-3</v>
      </c>
      <c r="EY86">
        <f t="shared" si="112"/>
        <v>0.56610483138317191</v>
      </c>
      <c r="EZ86">
        <f t="shared" si="113"/>
        <v>0.52488305986312456</v>
      </c>
      <c r="FB86">
        <f t="shared" si="114"/>
        <v>4.1221771520047357E-2</v>
      </c>
      <c r="FC86">
        <f t="shared" si="115"/>
        <v>1.6992344472509873E-3</v>
      </c>
      <c r="FP86" s="2">
        <v>-1.0864554317680462</v>
      </c>
      <c r="FQ86" s="3">
        <v>-0.731753293899713</v>
      </c>
      <c r="FR86">
        <f t="shared" si="116"/>
        <v>0.33496878908134831</v>
      </c>
      <c r="FS86">
        <f t="shared" si="117"/>
        <v>0.39725380569624175</v>
      </c>
      <c r="FU86">
        <f t="shared" si="118"/>
        <v>-6.228501661489344E-2</v>
      </c>
      <c r="FV86">
        <f t="shared" si="119"/>
        <v>3.8794232947175519E-3</v>
      </c>
      <c r="GI86" s="2"/>
      <c r="GJ86" s="3"/>
    </row>
    <row r="87" spans="2:192" x14ac:dyDescent="0.25">
      <c r="B87" s="2">
        <v>-2.2761571756279251</v>
      </c>
      <c r="C87" s="3">
        <v>1.8810526812091801E-2</v>
      </c>
      <c r="D87">
        <f t="shared" si="80"/>
        <v>0.12605943959615651</v>
      </c>
      <c r="E87">
        <f t="shared" si="81"/>
        <v>0.52905137625649035</v>
      </c>
      <c r="G87">
        <f t="shared" si="82"/>
        <v>-0.40299193666033384</v>
      </c>
      <c r="H87">
        <f t="shared" si="83"/>
        <v>0.16240250101324652</v>
      </c>
      <c r="N87">
        <v>0.80246271642076716</v>
      </c>
      <c r="O87">
        <v>0.58615302022389615</v>
      </c>
      <c r="V87" s="2">
        <v>-1.5373610712129262</v>
      </c>
      <c r="W87" s="3">
        <v>5.3549618399727175E-2</v>
      </c>
      <c r="X87">
        <f t="shared" si="84"/>
        <v>0.25579062169460798</v>
      </c>
      <c r="Y87">
        <f t="shared" si="85"/>
        <v>0.53515149425895181</v>
      </c>
      <c r="AA87">
        <f t="shared" si="86"/>
        <v>-0.27936087256434383</v>
      </c>
      <c r="AB87">
        <f t="shared" si="87"/>
        <v>7.8042497119911555E-2</v>
      </c>
      <c r="AP87" s="2">
        <v>-2.2761571756279251</v>
      </c>
      <c r="AQ87" s="3">
        <v>1.8810526812091801E-2</v>
      </c>
      <c r="AR87">
        <f t="shared" si="88"/>
        <v>0.12605943959615651</v>
      </c>
      <c r="AS87">
        <f t="shared" si="89"/>
        <v>0.52905137625649035</v>
      </c>
      <c r="AU87">
        <f t="shared" si="90"/>
        <v>-0.40299193666033384</v>
      </c>
      <c r="AV87">
        <f t="shared" si="91"/>
        <v>0.16240250101324652</v>
      </c>
      <c r="BI87" s="2">
        <v>-1.0391548051960595</v>
      </c>
      <c r="BJ87" s="3">
        <v>-0.24834688834519747</v>
      </c>
      <c r="BK87">
        <f t="shared" si="92"/>
        <v>0.34327468858800614</v>
      </c>
      <c r="BL87">
        <f t="shared" si="93"/>
        <v>0.48213904541499841</v>
      </c>
      <c r="BM87" s="3"/>
      <c r="BN87">
        <f t="shared" si="94"/>
        <v>-0.13886435682699227</v>
      </c>
      <c r="BO87">
        <f t="shared" si="95"/>
        <v>1.9283309596974236E-2</v>
      </c>
      <c r="CB87" s="2">
        <v>0.54779614206363625</v>
      </c>
      <c r="CC87" s="2">
        <v>0.31970618807928042</v>
      </c>
      <c r="CD87">
        <f t="shared" si="96"/>
        <v>0.62194023797294407</v>
      </c>
      <c r="CE87">
        <f t="shared" si="97"/>
        <v>0.58188807854987501</v>
      </c>
      <c r="CG87">
        <f t="shared" si="98"/>
        <v>4.0052159423069056E-2</v>
      </c>
      <c r="CH87">
        <f t="shared" si="99"/>
        <v>1.6041754744509393E-3</v>
      </c>
      <c r="CT87" s="2">
        <v>0.79875826700410013</v>
      </c>
      <c r="CU87" s="3">
        <v>0.24681048233708938</v>
      </c>
      <c r="CV87">
        <f t="shared" si="100"/>
        <v>0.66600870684534796</v>
      </c>
      <c r="CW87">
        <f t="shared" si="101"/>
        <v>0.56908773212232644</v>
      </c>
      <c r="CY87">
        <f t="shared" si="102"/>
        <v>9.6920974723021525E-2</v>
      </c>
      <c r="CZ87">
        <f t="shared" si="103"/>
        <v>9.3936753412605777E-3</v>
      </c>
      <c r="DL87" s="2">
        <v>-0.45618079736846956</v>
      </c>
      <c r="DM87" s="3">
        <v>-0.82457681266906802</v>
      </c>
      <c r="DN87">
        <f t="shared" si="104"/>
        <v>0.44564380872302795</v>
      </c>
      <c r="DO87">
        <f t="shared" si="105"/>
        <v>0.38095417343705229</v>
      </c>
      <c r="DQ87">
        <f t="shared" si="106"/>
        <v>6.4689635285975655E-2</v>
      </c>
      <c r="DR87">
        <f t="shared" si="107"/>
        <v>4.1847489134325469E-3</v>
      </c>
      <c r="ED87" s="2">
        <v>-2.2761571756279251</v>
      </c>
      <c r="EE87" s="3">
        <v>1.8810526812091801E-2</v>
      </c>
      <c r="EF87">
        <f t="shared" si="108"/>
        <v>0.12605943959615651</v>
      </c>
      <c r="EG87">
        <f t="shared" si="109"/>
        <v>0.52905137625649035</v>
      </c>
      <c r="EI87">
        <f t="shared" si="110"/>
        <v>-0.40299193666033384</v>
      </c>
      <c r="EJ87">
        <f t="shared" si="111"/>
        <v>0.16240250101324652</v>
      </c>
      <c r="EW87" s="2">
        <v>-0.15536862843845359</v>
      </c>
      <c r="EX87" s="3">
        <v>0.10290108562863233</v>
      </c>
      <c r="EY87">
        <f t="shared" si="112"/>
        <v>0.49846584992178466</v>
      </c>
      <c r="EZ87">
        <f t="shared" si="113"/>
        <v>0.54381751746026319</v>
      </c>
      <c r="FB87">
        <f t="shared" si="114"/>
        <v>-4.5351667538478524E-2</v>
      </c>
      <c r="FC87">
        <f t="shared" si="115"/>
        <v>2.0567737485206869E-3</v>
      </c>
      <c r="FP87" s="2">
        <v>-1.24780967664861</v>
      </c>
      <c r="FQ87" s="3">
        <v>-5.9791753978675463E-2</v>
      </c>
      <c r="FR87">
        <f t="shared" si="116"/>
        <v>0.30663529246453314</v>
      </c>
      <c r="FS87">
        <f t="shared" si="117"/>
        <v>0.51524896617110549</v>
      </c>
      <c r="FU87">
        <f t="shared" si="118"/>
        <v>-0.20861367370657236</v>
      </c>
      <c r="FV87">
        <f t="shared" si="119"/>
        <v>4.3519664857352237E-2</v>
      </c>
      <c r="GI87" s="2"/>
      <c r="GJ87" s="3"/>
    </row>
    <row r="88" spans="2:192" x14ac:dyDescent="0.25">
      <c r="B88" s="2">
        <v>-0.13415921914857326</v>
      </c>
      <c r="C88" s="3">
        <v>0.18739845161990662</v>
      </c>
      <c r="D88">
        <f t="shared" si="80"/>
        <v>0.50219018160456308</v>
      </c>
      <c r="E88">
        <f t="shared" si="81"/>
        <v>0.55865509322541085</v>
      </c>
      <c r="G88">
        <f t="shared" si="82"/>
        <v>-5.6464911620847769E-2</v>
      </c>
      <c r="H88">
        <f t="shared" si="83"/>
        <v>3.1882862443501493E-3</v>
      </c>
      <c r="N88">
        <v>0.46753463666992268</v>
      </c>
      <c r="O88">
        <v>0.53859457396300714</v>
      </c>
      <c r="V88" s="2">
        <v>8.7324604558639538E-2</v>
      </c>
      <c r="W88" s="3">
        <v>-6.0000584765682999E-2</v>
      </c>
      <c r="X88">
        <f t="shared" si="84"/>
        <v>0.54108231719314159</v>
      </c>
      <c r="Y88">
        <f t="shared" si="85"/>
        <v>0.5152122958845472</v>
      </c>
      <c r="AA88">
        <f t="shared" si="86"/>
        <v>2.5870021308594393E-2</v>
      </c>
      <c r="AB88">
        <f t="shared" si="87"/>
        <v>6.6925800250712791E-4</v>
      </c>
      <c r="AP88" s="2">
        <v>-0.13415921914857326</v>
      </c>
      <c r="AQ88" s="3">
        <v>0.18739845161990662</v>
      </c>
      <c r="AR88">
        <f t="shared" si="88"/>
        <v>0.50219018160456308</v>
      </c>
      <c r="AS88">
        <f t="shared" si="89"/>
        <v>0.55865509322541085</v>
      </c>
      <c r="AU88">
        <f t="shared" si="90"/>
        <v>-5.6464911620847769E-2</v>
      </c>
      <c r="AV88">
        <f t="shared" si="91"/>
        <v>3.1882862443501493E-3</v>
      </c>
      <c r="BI88" s="2">
        <v>-0.97208523832313398</v>
      </c>
      <c r="BJ88" s="3">
        <v>8.8702551264818061E-2</v>
      </c>
      <c r="BK88">
        <f t="shared" si="92"/>
        <v>0.35505197617961504</v>
      </c>
      <c r="BL88">
        <f t="shared" si="93"/>
        <v>0.54132428199776483</v>
      </c>
      <c r="BM88" s="3"/>
      <c r="BN88">
        <f t="shared" si="94"/>
        <v>-0.1862723058181498</v>
      </c>
      <c r="BO88">
        <f t="shared" si="95"/>
        <v>3.4697371914810322E-2</v>
      </c>
      <c r="CB88" s="2">
        <v>1.5758396831714319</v>
      </c>
      <c r="CC88" s="2">
        <v>0.74666476488533873</v>
      </c>
      <c r="CD88">
        <f t="shared" si="96"/>
        <v>0.80246271642076716</v>
      </c>
      <c r="CE88">
        <f t="shared" si="97"/>
        <v>0.65686118756482004</v>
      </c>
      <c r="CG88">
        <f t="shared" si="98"/>
        <v>0.14560152885594713</v>
      </c>
      <c r="CH88">
        <f t="shared" si="99"/>
        <v>2.1199805205189205E-2</v>
      </c>
      <c r="CT88" s="2">
        <v>0.54979797889110649</v>
      </c>
      <c r="CU88" s="3">
        <v>9.8592028111530949E-2</v>
      </c>
      <c r="CV88">
        <f t="shared" si="100"/>
        <v>0.62229175668892533</v>
      </c>
      <c r="CW88">
        <f t="shared" si="101"/>
        <v>0.54306085520651948</v>
      </c>
      <c r="CY88">
        <f t="shared" si="102"/>
        <v>7.9230901482405858E-2</v>
      </c>
      <c r="CZ88">
        <f t="shared" si="103"/>
        <v>6.2775357497147025E-3</v>
      </c>
      <c r="DL88" s="2">
        <v>-0.48745107161368212</v>
      </c>
      <c r="DM88" s="3">
        <v>-0.41061750432879329</v>
      </c>
      <c r="DN88">
        <f t="shared" si="104"/>
        <v>0.44015280840760745</v>
      </c>
      <c r="DO88">
        <f t="shared" si="105"/>
        <v>0.4536446357861536</v>
      </c>
      <c r="DQ88">
        <f t="shared" si="106"/>
        <v>-1.3491827378546151E-2</v>
      </c>
      <c r="DR88">
        <f t="shared" si="107"/>
        <v>1.8202940601248749E-4</v>
      </c>
      <c r="ED88" s="2">
        <v>-0.13415921914857326</v>
      </c>
      <c r="EE88" s="3">
        <v>0.18739845161990662</v>
      </c>
      <c r="EF88">
        <f t="shared" si="108"/>
        <v>0.50219018160456308</v>
      </c>
      <c r="EG88">
        <f t="shared" si="109"/>
        <v>0.55865509322541085</v>
      </c>
      <c r="EI88">
        <f t="shared" si="110"/>
        <v>-5.6464911620847769E-2</v>
      </c>
      <c r="EJ88">
        <f t="shared" si="111"/>
        <v>3.1882862443501493E-3</v>
      </c>
      <c r="EW88" s="2">
        <v>1.4485647852547749</v>
      </c>
      <c r="EX88" s="3">
        <v>0.1977486689646476</v>
      </c>
      <c r="EY88">
        <f t="shared" si="112"/>
        <v>0.78011348791304247</v>
      </c>
      <c r="EZ88">
        <f t="shared" si="113"/>
        <v>0.5604725715838984</v>
      </c>
      <c r="FB88">
        <f t="shared" si="114"/>
        <v>0.21964091632914406</v>
      </c>
      <c r="FC88">
        <f t="shared" si="115"/>
        <v>4.8242132125906063E-2</v>
      </c>
      <c r="FP88" s="2">
        <v>0.80151733565751904</v>
      </c>
      <c r="FQ88" s="3">
        <v>0.17149348437274156</v>
      </c>
      <c r="FR88">
        <f t="shared" si="116"/>
        <v>0.6664931940208485</v>
      </c>
      <c r="FS88">
        <f t="shared" si="117"/>
        <v>0.555862211414203</v>
      </c>
      <c r="FU88">
        <f t="shared" si="118"/>
        <v>0.1106309826066455</v>
      </c>
      <c r="FV88">
        <f t="shared" si="119"/>
        <v>1.22392143125119E-2</v>
      </c>
      <c r="GI88" s="2"/>
      <c r="GJ88" s="3"/>
    </row>
    <row r="89" spans="2:192" x14ac:dyDescent="0.25">
      <c r="B89" s="2">
        <v>0.60114099092102979</v>
      </c>
      <c r="C89" s="3">
        <v>0.27375591595703241</v>
      </c>
      <c r="D89">
        <f t="shared" si="80"/>
        <v>0.63130749134606889</v>
      </c>
      <c r="E89">
        <f t="shared" si="81"/>
        <v>0.57381929870041304</v>
      </c>
      <c r="G89">
        <f t="shared" si="82"/>
        <v>5.7488192645655856E-2</v>
      </c>
      <c r="H89">
        <f t="shared" si="83"/>
        <v>3.3048922936640399E-3</v>
      </c>
      <c r="N89">
        <v>0.16443628723000875</v>
      </c>
      <c r="O89">
        <v>0.43713691352567552</v>
      </c>
      <c r="V89" s="2">
        <v>0.48400866101457757</v>
      </c>
      <c r="W89" s="3">
        <v>-0.10308813292990374</v>
      </c>
      <c r="X89">
        <f t="shared" si="84"/>
        <v>0.61073927837106645</v>
      </c>
      <c r="Y89">
        <f t="shared" si="85"/>
        <v>0.50764620488370948</v>
      </c>
      <c r="AA89">
        <f t="shared" si="86"/>
        <v>0.10309307348735697</v>
      </c>
      <c r="AB89">
        <f t="shared" si="87"/>
        <v>1.0628181801069584E-2</v>
      </c>
      <c r="AP89" s="2">
        <v>0.60114099092102979</v>
      </c>
      <c r="AQ89" s="3">
        <v>0.27375591595703241</v>
      </c>
      <c r="AR89">
        <f t="shared" si="88"/>
        <v>0.63130749134606889</v>
      </c>
      <c r="AS89">
        <f t="shared" si="89"/>
        <v>0.57381929870041304</v>
      </c>
      <c r="AU89">
        <f t="shared" si="90"/>
        <v>5.7488192645655856E-2</v>
      </c>
      <c r="AV89">
        <f t="shared" si="91"/>
        <v>3.3048922936640399E-3</v>
      </c>
      <c r="BI89" s="2">
        <v>-2.2571788236183119</v>
      </c>
      <c r="BJ89" s="3">
        <v>-0.38012565898007655</v>
      </c>
      <c r="BK89">
        <f t="shared" si="92"/>
        <v>0.12939200189010253</v>
      </c>
      <c r="BL89">
        <f t="shared" si="93"/>
        <v>0.45899894547703168</v>
      </c>
      <c r="BM89" s="3"/>
      <c r="BN89">
        <f t="shared" si="94"/>
        <v>-0.32960694358692916</v>
      </c>
      <c r="BO89">
        <f t="shared" si="95"/>
        <v>0.1086407372607171</v>
      </c>
      <c r="CB89" s="2">
        <v>-0.84965995928780591</v>
      </c>
      <c r="CC89" s="2">
        <v>-0.58372704747187987</v>
      </c>
      <c r="CD89">
        <f t="shared" si="96"/>
        <v>0.37654962089251187</v>
      </c>
      <c r="CE89">
        <f t="shared" si="97"/>
        <v>0.42324693129059704</v>
      </c>
      <c r="CG89">
        <f t="shared" si="98"/>
        <v>-4.6697310398085168E-2</v>
      </c>
      <c r="CH89">
        <f t="shared" si="99"/>
        <v>2.180638798415113E-3</v>
      </c>
      <c r="CT89" s="2">
        <v>1.7461619956902619</v>
      </c>
      <c r="CU89" s="3">
        <v>0.47839244620969568</v>
      </c>
      <c r="CV89">
        <f t="shared" si="100"/>
        <v>0.8323709885526378</v>
      </c>
      <c r="CW89">
        <f t="shared" si="101"/>
        <v>0.60975308179910015</v>
      </c>
      <c r="CY89">
        <f t="shared" si="102"/>
        <v>0.22261790675353765</v>
      </c>
      <c r="CZ89">
        <f t="shared" si="103"/>
        <v>4.9558732407326785E-2</v>
      </c>
      <c r="DL89" s="2">
        <v>8.7324604558639538E-2</v>
      </c>
      <c r="DM89" s="3">
        <v>0.10398353126304892</v>
      </c>
      <c r="DN89">
        <f t="shared" si="104"/>
        <v>0.54108231719314159</v>
      </c>
      <c r="DO89">
        <f t="shared" si="105"/>
        <v>0.54400759284218658</v>
      </c>
      <c r="DQ89">
        <f t="shared" si="106"/>
        <v>-2.9252756490449894E-3</v>
      </c>
      <c r="DR89">
        <f t="shared" si="107"/>
        <v>8.5572376228955843E-6</v>
      </c>
      <c r="ED89" s="2">
        <v>0.60114099092102979</v>
      </c>
      <c r="EE89" s="3">
        <v>0.27375591595703241</v>
      </c>
      <c r="EF89">
        <f t="shared" si="108"/>
        <v>0.63130749134606889</v>
      </c>
      <c r="EG89">
        <f t="shared" si="109"/>
        <v>0.57381929870041304</v>
      </c>
      <c r="EI89">
        <f t="shared" si="110"/>
        <v>5.7488192645655856E-2</v>
      </c>
      <c r="EJ89">
        <f t="shared" si="111"/>
        <v>3.3048922936640399E-3</v>
      </c>
      <c r="EW89" s="2">
        <v>1.2519318842006568</v>
      </c>
      <c r="EX89" s="3">
        <v>9.3491317527296725E-2</v>
      </c>
      <c r="EY89">
        <f t="shared" si="112"/>
        <v>0.74558512678504529</v>
      </c>
      <c r="EZ89">
        <f t="shared" si="113"/>
        <v>0.54216518018917648</v>
      </c>
      <c r="FB89">
        <f t="shared" si="114"/>
        <v>0.20341994659586882</v>
      </c>
      <c r="FC89">
        <f t="shared" si="115"/>
        <v>4.1379674673066122E-2</v>
      </c>
      <c r="FP89" s="2">
        <v>-1.7569629102755477</v>
      </c>
      <c r="FQ89" s="3">
        <v>0.14988957712589934</v>
      </c>
      <c r="FR89">
        <f t="shared" si="116"/>
        <v>0.21722895900805878</v>
      </c>
      <c r="FS89">
        <f t="shared" si="117"/>
        <v>0.55206860664513435</v>
      </c>
      <c r="FU89">
        <f t="shared" si="118"/>
        <v>-0.33483964763707558</v>
      </c>
      <c r="FV89">
        <f t="shared" si="119"/>
        <v>0.11211758962972093</v>
      </c>
      <c r="GI89" s="2"/>
      <c r="GJ89" s="3"/>
    </row>
    <row r="90" spans="2:192" x14ac:dyDescent="0.25">
      <c r="B90" s="2">
        <v>-1.2203252562854447</v>
      </c>
      <c r="C90" s="3">
        <v>-0.43861108447020036</v>
      </c>
      <c r="D90">
        <f t="shared" si="80"/>
        <v>0.31146150408326867</v>
      </c>
      <c r="E90">
        <f t="shared" si="81"/>
        <v>0.4487290166847398</v>
      </c>
      <c r="G90">
        <f t="shared" si="82"/>
        <v>-0.13726751260147113</v>
      </c>
      <c r="H90">
        <f t="shared" si="83"/>
        <v>1.8842370015795036E-2</v>
      </c>
      <c r="N90">
        <v>0.64777728275158686</v>
      </c>
      <c r="O90">
        <v>0.56297869429395919</v>
      </c>
      <c r="V90" s="2">
        <v>-1.3830750613560179</v>
      </c>
      <c r="W90" s="3">
        <v>-0.36014840552002331</v>
      </c>
      <c r="X90">
        <f t="shared" si="84"/>
        <v>0.28288294976777656</v>
      </c>
      <c r="Y90">
        <f t="shared" si="85"/>
        <v>0.46250691295407359</v>
      </c>
      <c r="AA90">
        <f t="shared" si="86"/>
        <v>-0.17962396318629703</v>
      </c>
      <c r="AB90">
        <f t="shared" si="87"/>
        <v>3.2264768150752188E-2</v>
      </c>
      <c r="AP90" s="2">
        <v>-1.2203252562854447</v>
      </c>
      <c r="AQ90" s="3">
        <v>-0.43861108447020036</v>
      </c>
      <c r="AR90">
        <f t="shared" si="88"/>
        <v>0.31146150408326867</v>
      </c>
      <c r="AS90">
        <f t="shared" si="89"/>
        <v>0.4487290166847398</v>
      </c>
      <c r="AU90">
        <f t="shared" si="90"/>
        <v>-0.13726751260147113</v>
      </c>
      <c r="AV90">
        <f t="shared" si="91"/>
        <v>1.8842370015795036E-2</v>
      </c>
      <c r="BI90" s="2">
        <v>-0.48745107161368212</v>
      </c>
      <c r="BJ90" s="3">
        <v>-0.28678407072393014</v>
      </c>
      <c r="BK90">
        <f t="shared" si="92"/>
        <v>0.44015280840760745</v>
      </c>
      <c r="BL90">
        <f t="shared" si="93"/>
        <v>0.47538954974667025</v>
      </c>
      <c r="BM90" s="3"/>
      <c r="BN90">
        <f t="shared" si="94"/>
        <v>-3.5236741339062794E-2</v>
      </c>
      <c r="BO90">
        <f t="shared" si="95"/>
        <v>1.2416279401960169E-3</v>
      </c>
      <c r="CB90" s="2">
        <v>0.10388833319358505</v>
      </c>
      <c r="CC90" s="2">
        <v>-0.80982852938809047</v>
      </c>
      <c r="CD90">
        <f t="shared" si="96"/>
        <v>0.54399087624336961</v>
      </c>
      <c r="CE90">
        <f t="shared" si="97"/>
        <v>0.38354394375734802</v>
      </c>
      <c r="CG90">
        <f t="shared" si="98"/>
        <v>0.1604469324860216</v>
      </c>
      <c r="CH90">
        <f t="shared" si="99"/>
        <v>2.5743218144173973E-2</v>
      </c>
      <c r="CT90" s="2">
        <v>-1.1240379818008914</v>
      </c>
      <c r="CU90" s="3">
        <v>-0.12286187478985676</v>
      </c>
      <c r="CV90">
        <f t="shared" si="100"/>
        <v>0.32836936521744486</v>
      </c>
      <c r="CW90">
        <f t="shared" si="101"/>
        <v>0.50417397365418426</v>
      </c>
      <c r="CY90">
        <f t="shared" si="102"/>
        <v>-0.1758046084367394</v>
      </c>
      <c r="CZ90">
        <f t="shared" si="103"/>
        <v>3.0907260347595261E-2</v>
      </c>
      <c r="DL90" s="2">
        <v>-1.3062584777124726</v>
      </c>
      <c r="DM90" s="3">
        <v>-0.78027851338448173</v>
      </c>
      <c r="DN90">
        <f t="shared" si="104"/>
        <v>0.29637179485140447</v>
      </c>
      <c r="DO90">
        <f t="shared" si="105"/>
        <v>0.38873287001760737</v>
      </c>
      <c r="DQ90">
        <f t="shared" si="106"/>
        <v>-9.2361075166202899E-2</v>
      </c>
      <c r="DR90">
        <f t="shared" si="107"/>
        <v>8.5305682058569813E-3</v>
      </c>
      <c r="ED90" s="2">
        <v>-1.2203252562854447</v>
      </c>
      <c r="EE90" s="3">
        <v>-0.43861108447020036</v>
      </c>
      <c r="EF90">
        <f t="shared" si="108"/>
        <v>0.31146150408326867</v>
      </c>
      <c r="EG90">
        <f t="shared" si="109"/>
        <v>0.4487290166847398</v>
      </c>
      <c r="EI90">
        <f t="shared" si="110"/>
        <v>-0.13726751260147113</v>
      </c>
      <c r="EJ90">
        <f t="shared" si="111"/>
        <v>1.8842370015795036E-2</v>
      </c>
      <c r="EW90" s="2">
        <v>1.8939150310756041</v>
      </c>
      <c r="EX90" s="3">
        <v>0.15657230388895346</v>
      </c>
      <c r="EY90">
        <f t="shared" si="112"/>
        <v>0.85831613881077673</v>
      </c>
      <c r="EZ90">
        <f t="shared" si="113"/>
        <v>0.55324208067596781</v>
      </c>
      <c r="FB90">
        <f t="shared" si="114"/>
        <v>0.30507405813480892</v>
      </c>
      <c r="FC90">
        <f t="shared" si="115"/>
        <v>9.3070180946840775E-2</v>
      </c>
      <c r="FP90" s="2">
        <v>0.9433610823013634</v>
      </c>
      <c r="FQ90" s="3">
        <v>-2.037305695230647E-2</v>
      </c>
      <c r="FR90">
        <f t="shared" si="116"/>
        <v>0.6914006844846079</v>
      </c>
      <c r="FS90">
        <f t="shared" si="117"/>
        <v>0.52217081393323039</v>
      </c>
      <c r="FU90">
        <f t="shared" si="118"/>
        <v>0.1692298705513775</v>
      </c>
      <c r="FV90">
        <f t="shared" si="119"/>
        <v>2.8638749086835988E-2</v>
      </c>
      <c r="GI90" s="2"/>
      <c r="GJ90" s="3"/>
    </row>
    <row r="91" spans="2:192" x14ac:dyDescent="0.25">
      <c r="B91" s="2">
        <v>-0.13498735982564433</v>
      </c>
      <c r="C91" s="3">
        <v>1.3615257690616143E-2</v>
      </c>
      <c r="D91">
        <f t="shared" si="80"/>
        <v>0.50204476168648526</v>
      </c>
      <c r="E91">
        <f t="shared" si="81"/>
        <v>0.52813909694096495</v>
      </c>
      <c r="G91">
        <f t="shared" si="82"/>
        <v>-2.6094335254479684E-2</v>
      </c>
      <c r="H91">
        <f t="shared" si="83"/>
        <v>6.809143323731813E-4</v>
      </c>
      <c r="N91">
        <v>0.66600870684534796</v>
      </c>
      <c r="O91">
        <v>0.56256117133191752</v>
      </c>
      <c r="V91" s="2">
        <v>-0.19894075240446382</v>
      </c>
      <c r="W91" s="3">
        <v>-3.2886266201987722E-2</v>
      </c>
      <c r="X91">
        <f t="shared" si="84"/>
        <v>0.49081466833748716</v>
      </c>
      <c r="Y91">
        <f t="shared" si="85"/>
        <v>0.51997351833556094</v>
      </c>
      <c r="AA91">
        <f t="shared" si="86"/>
        <v>-2.9158849998073777E-2</v>
      </c>
      <c r="AB91">
        <f t="shared" si="87"/>
        <v>8.5023853321016711E-4</v>
      </c>
      <c r="AP91" s="2">
        <v>-0.13498735982564433</v>
      </c>
      <c r="AQ91" s="3">
        <v>1.3615257690616143E-2</v>
      </c>
      <c r="AR91">
        <f t="shared" si="88"/>
        <v>0.50204476168648526</v>
      </c>
      <c r="AS91">
        <f t="shared" si="89"/>
        <v>0.52813909694096495</v>
      </c>
      <c r="AU91">
        <f t="shared" si="90"/>
        <v>-2.6094335254479684E-2</v>
      </c>
      <c r="AV91">
        <f t="shared" si="91"/>
        <v>6.809143323731813E-4</v>
      </c>
      <c r="BI91" s="2">
        <v>-1.0184939426048869</v>
      </c>
      <c r="BJ91" s="3">
        <v>-0.28114333921133172</v>
      </c>
      <c r="BK91">
        <f t="shared" si="92"/>
        <v>0.3469026965202473</v>
      </c>
      <c r="BL91">
        <f t="shared" si="93"/>
        <v>0.47638005140559386</v>
      </c>
      <c r="BM91" s="3"/>
      <c r="BN91">
        <f t="shared" si="94"/>
        <v>-0.12947735488534656</v>
      </c>
      <c r="BO91">
        <f t="shared" si="95"/>
        <v>1.6764385428105977E-2</v>
      </c>
      <c r="CB91" s="2">
        <v>-1.24780967664861</v>
      </c>
      <c r="CC91" s="2">
        <v>0.30604222285511357</v>
      </c>
      <c r="CD91">
        <f t="shared" si="96"/>
        <v>0.30663529246453314</v>
      </c>
      <c r="CE91">
        <f t="shared" si="97"/>
        <v>0.57948871240529187</v>
      </c>
      <c r="CG91">
        <f t="shared" si="98"/>
        <v>-0.27285341994075873</v>
      </c>
      <c r="CH91">
        <f t="shared" si="99"/>
        <v>7.444898877336803E-2</v>
      </c>
      <c r="CT91" s="2">
        <v>0.38649752864667314</v>
      </c>
      <c r="CU91" s="3">
        <v>0.74931770702732381</v>
      </c>
      <c r="CV91">
        <f t="shared" si="100"/>
        <v>0.59361651013467509</v>
      </c>
      <c r="CW91">
        <f t="shared" si="101"/>
        <v>0.6573270391280075</v>
      </c>
      <c r="CY91">
        <f t="shared" si="102"/>
        <v>-6.3710528993332405E-2</v>
      </c>
      <c r="CZ91">
        <f t="shared" si="103"/>
        <v>4.0590315046102488E-3</v>
      </c>
      <c r="DL91" s="2">
        <v>0.38649752864667314</v>
      </c>
      <c r="DM91" s="3">
        <v>0.72386360446082465</v>
      </c>
      <c r="DN91">
        <f t="shared" si="104"/>
        <v>0.59361651013467509</v>
      </c>
      <c r="DO91">
        <f t="shared" si="105"/>
        <v>0.65285734742893997</v>
      </c>
      <c r="DQ91">
        <f t="shared" si="106"/>
        <v>-5.9240837294264881E-2</v>
      </c>
      <c r="DR91">
        <f t="shared" si="107"/>
        <v>3.5094768033255646E-3</v>
      </c>
      <c r="ED91" s="2">
        <v>-0.13498735982564433</v>
      </c>
      <c r="EE91" s="3">
        <v>1.3615257690616143E-2</v>
      </c>
      <c r="EF91">
        <f t="shared" si="108"/>
        <v>0.50204476168648526</v>
      </c>
      <c r="EG91">
        <f t="shared" si="109"/>
        <v>0.52813909694096495</v>
      </c>
      <c r="EI91">
        <f t="shared" si="110"/>
        <v>-2.6094335254479684E-2</v>
      </c>
      <c r="EJ91">
        <f t="shared" si="111"/>
        <v>6.809143323731813E-4</v>
      </c>
      <c r="EW91" s="2">
        <v>0.44213136595808233</v>
      </c>
      <c r="EX91" s="3">
        <v>1.6372867745195478E-2</v>
      </c>
      <c r="EY91">
        <f t="shared" si="112"/>
        <v>0.60338570549987947</v>
      </c>
      <c r="EZ91">
        <f t="shared" si="113"/>
        <v>0.52862332798930056</v>
      </c>
      <c r="FB91">
        <f t="shared" si="114"/>
        <v>7.4762377510578903E-2</v>
      </c>
      <c r="FC91">
        <f t="shared" si="115"/>
        <v>5.5894130910343143E-3</v>
      </c>
      <c r="FP91" s="2">
        <v>0.90553217836413047</v>
      </c>
      <c r="FQ91" s="3">
        <v>0.11902620824327133</v>
      </c>
      <c r="FR91">
        <f t="shared" si="116"/>
        <v>0.68475800134654241</v>
      </c>
      <c r="FS91">
        <f t="shared" si="117"/>
        <v>0.54664905813268738</v>
      </c>
      <c r="FU91">
        <f t="shared" si="118"/>
        <v>0.13810894321385503</v>
      </c>
      <c r="FV91">
        <f t="shared" si="119"/>
        <v>1.9074080195647831E-2</v>
      </c>
      <c r="GI91" s="2"/>
      <c r="GJ91" s="3"/>
    </row>
    <row r="92" spans="2:192" s="1" customFormat="1" x14ac:dyDescent="0.25">
      <c r="D92" s="1">
        <v>0.83424122860785244</v>
      </c>
      <c r="E92" s="1">
        <v>0.56306380720352689</v>
      </c>
      <c r="N92">
        <v>0.49252488217185592</v>
      </c>
      <c r="O92">
        <v>0.47433602938509412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2" x14ac:dyDescent="0.25">
      <c r="D93">
        <v>0.56222114066277662</v>
      </c>
      <c r="E93">
        <v>0.50458301098335623</v>
      </c>
      <c r="N93">
        <v>0.98049340275808594</v>
      </c>
      <c r="O93">
        <v>0.60283966843891135</v>
      </c>
      <c r="AY93">
        <v>2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2" x14ac:dyDescent="0.25">
      <c r="D94">
        <v>0.59361651013467509</v>
      </c>
      <c r="E94">
        <v>0.6082201091175421</v>
      </c>
      <c r="N94">
        <v>0.56222114066277662</v>
      </c>
      <c r="O94">
        <v>0.52653746696654014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2" x14ac:dyDescent="0.25">
      <c r="D95">
        <v>0.33496878908134831</v>
      </c>
      <c r="E95">
        <v>0.45536636370610084</v>
      </c>
      <c r="N95">
        <v>0.60659904394084185</v>
      </c>
      <c r="O95">
        <v>0.5629401686742842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2" x14ac:dyDescent="0.25">
      <c r="D96">
        <v>0.61885212574357107</v>
      </c>
      <c r="E96">
        <v>0.48297030222989501</v>
      </c>
      <c r="N96">
        <v>0.4659897375337344</v>
      </c>
      <c r="O96">
        <v>0.54591267643498065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0.4659897375337344</v>
      </c>
      <c r="E97">
        <v>0.5593122747100332</v>
      </c>
      <c r="N97">
        <v>0.63406430154577398</v>
      </c>
      <c r="O97">
        <v>0.55638211913480895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0.70462749055857465</v>
      </c>
      <c r="E98">
        <v>0.524852065692476</v>
      </c>
      <c r="N98">
        <v>0.23958913306809887</v>
      </c>
      <c r="O98">
        <v>0.52002828562411696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0.63406430154577398</v>
      </c>
      <c r="E99">
        <v>0.57947503065620098</v>
      </c>
      <c r="N99">
        <v>0.6664931940208485</v>
      </c>
      <c r="O99">
        <v>0.52653372847822844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0.35505197617961504</v>
      </c>
      <c r="E100">
        <v>0.53102002437701212</v>
      </c>
      <c r="N100">
        <v>0.4268403044648228</v>
      </c>
      <c r="O100">
        <v>0.5224657814995417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0.60467245076147003</v>
      </c>
      <c r="E101">
        <v>0.50862742046057474</v>
      </c>
      <c r="N101">
        <v>0.29111233335148767</v>
      </c>
      <c r="O101">
        <v>0.50429284447544309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0.62874611688335025</v>
      </c>
      <c r="E102">
        <v>0.61634724783054817</v>
      </c>
      <c r="N102">
        <v>0.33496878908134831</v>
      </c>
      <c r="O102">
        <v>0.43705150420938021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0.64777728275158686</v>
      </c>
      <c r="E103">
        <v>0.54124179481211443</v>
      </c>
      <c r="N103">
        <v>0.4023006349244469</v>
      </c>
      <c r="O103">
        <v>0.52004448430961081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0.45132172699603901</v>
      </c>
      <c r="E104">
        <v>0.53425766226371552</v>
      </c>
      <c r="N104">
        <v>0.49846584992178466</v>
      </c>
      <c r="O104">
        <v>0.53137245813644052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0.61163193295589768</v>
      </c>
      <c r="E105">
        <v>0.49814277843655946</v>
      </c>
      <c r="N105">
        <v>0.60338570549987947</v>
      </c>
      <c r="O105">
        <v>0.52255601825162279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0.52135343725349226</v>
      </c>
      <c r="E106">
        <v>0.50310560289808293</v>
      </c>
      <c r="N106">
        <v>0.8323709885526378</v>
      </c>
      <c r="O106">
        <v>0.57084742583745207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0.63277751863640352</v>
      </c>
      <c r="E107">
        <v>0.58248297365500956</v>
      </c>
      <c r="N107">
        <v>0.63277751863640352</v>
      </c>
      <c r="O107">
        <v>0.57832351494987788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0.52645979493954764</v>
      </c>
      <c r="E108">
        <v>0.48308647861362985</v>
      </c>
      <c r="N108">
        <v>0.47399856218281433</v>
      </c>
      <c r="O108">
        <v>0.52784045678029323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0.44015280840760745</v>
      </c>
      <c r="E109">
        <v>0.48397567824589377</v>
      </c>
      <c r="N109">
        <v>0.38814857969882743</v>
      </c>
      <c r="O109">
        <v>0.52008451929707444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0.38814857969882743</v>
      </c>
      <c r="E110">
        <v>0.49716055348037941</v>
      </c>
      <c r="N110">
        <v>0.53527876684486664</v>
      </c>
      <c r="O110">
        <v>0.55784028137095909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0.58287654357039265</v>
      </c>
      <c r="E111">
        <v>0.48178613001748455</v>
      </c>
      <c r="N111">
        <v>0.74558512678504529</v>
      </c>
      <c r="O111">
        <v>0.54330273837020349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0.58073705425028788</v>
      </c>
      <c r="E112">
        <v>0.46851233129126402</v>
      </c>
      <c r="N112">
        <v>0.59361651013467509</v>
      </c>
      <c r="O112">
        <v>0.57887748909580738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0.7699824382755841</v>
      </c>
      <c r="E113">
        <v>0.52523735753157208</v>
      </c>
      <c r="N113">
        <v>0.5369217406373219</v>
      </c>
      <c r="O113">
        <v>0.54363060204077951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0.54563655104489672</v>
      </c>
      <c r="E114">
        <v>0.50825109549195757</v>
      </c>
      <c r="N114">
        <v>0.29637179485140447</v>
      </c>
      <c r="O114">
        <v>0.44956617967633561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0.28805182754335767</v>
      </c>
      <c r="E115">
        <v>0.45536636370610084</v>
      </c>
      <c r="N115">
        <v>0.37654962089251187</v>
      </c>
      <c r="O115">
        <v>0.48085751173744085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0.28352761297434403</v>
      </c>
      <c r="E116">
        <v>0.45675186824368735</v>
      </c>
      <c r="N116">
        <v>0.51829435108155419</v>
      </c>
      <c r="O116">
        <v>0.56525372814721175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0.64522355477623838</v>
      </c>
      <c r="E117">
        <v>0.46636747583613969</v>
      </c>
      <c r="N117">
        <v>0.38304346202253947</v>
      </c>
      <c r="O117">
        <v>0.49305288444040457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0.43235723938589293</v>
      </c>
      <c r="E118">
        <v>0.47900943327449075</v>
      </c>
      <c r="N118">
        <v>0.25579062169460798</v>
      </c>
      <c r="O118">
        <v>0.55944374990728241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0.50204476168648526</v>
      </c>
      <c r="E119">
        <v>0.53028749955119181</v>
      </c>
      <c r="N119">
        <v>0.37832898659085956</v>
      </c>
      <c r="O119">
        <v>0.52694422692881959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0.60659904394084185</v>
      </c>
      <c r="E120">
        <v>0.566894496662529</v>
      </c>
      <c r="N120">
        <v>0.47495338673855692</v>
      </c>
      <c r="O120">
        <v>0.50753188824391549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0.14038206577463463</v>
      </c>
      <c r="E121">
        <v>0.45877308841464853</v>
      </c>
      <c r="N121">
        <v>0.39619273142626921</v>
      </c>
      <c r="O121">
        <v>0.51883229818046817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0.29111233335148767</v>
      </c>
      <c r="E122">
        <v>0.50060902900012016</v>
      </c>
      <c r="N122">
        <v>0.45369123432850372</v>
      </c>
      <c r="O122">
        <v>0.53126789221770665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0.68077113395232502</v>
      </c>
      <c r="E123">
        <v>0.52493993288674778</v>
      </c>
      <c r="N123">
        <v>0.63911382754460588</v>
      </c>
      <c r="O123">
        <v>0.56873541030475472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0.56610483138317191</v>
      </c>
      <c r="E124">
        <v>0.48935488978495512</v>
      </c>
      <c r="N124">
        <v>0.66302019908923715</v>
      </c>
      <c r="O124">
        <v>0.55938217502101184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0.85831613881077673</v>
      </c>
      <c r="E125">
        <v>0.58183539131061424</v>
      </c>
      <c r="N125">
        <v>0.43235723938589293</v>
      </c>
      <c r="O125">
        <v>0.47786815300947011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0.52678113306752417</v>
      </c>
      <c r="E126">
        <v>0.52362044980417066</v>
      </c>
      <c r="N126">
        <v>0.51829435108155419</v>
      </c>
      <c r="O126">
        <v>0.55011771862248104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0.51829435108155419</v>
      </c>
      <c r="E127">
        <v>0.57079784539257894</v>
      </c>
      <c r="N127">
        <v>0.33496878908134831</v>
      </c>
      <c r="O127">
        <v>0.45634369698190985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0.57906610751379861</v>
      </c>
      <c r="E128">
        <v>0.59226226124764447</v>
      </c>
      <c r="N128">
        <v>0.58905507133429558</v>
      </c>
      <c r="O128">
        <v>0.49802377545182386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0.55358520138487521</v>
      </c>
      <c r="E129">
        <v>0.50437106935812615</v>
      </c>
      <c r="N129">
        <v>0.49081466833748716</v>
      </c>
      <c r="O129">
        <v>0.48619648777850299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0.4751968682027613</v>
      </c>
      <c r="E130">
        <v>0.52916511830160484</v>
      </c>
      <c r="N130">
        <v>0.57975981218975936</v>
      </c>
      <c r="O130">
        <v>0.58538779712073141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0.12939200189010253</v>
      </c>
      <c r="E131">
        <v>0.4716104371682544</v>
      </c>
      <c r="N131">
        <v>0.52135343725349226</v>
      </c>
      <c r="O131">
        <v>0.48365032919723527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0.4268403044648228</v>
      </c>
      <c r="E132">
        <v>0.49802929857328843</v>
      </c>
      <c r="N132">
        <v>0.54108231719314159</v>
      </c>
      <c r="O132">
        <v>0.55069025507785907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0.61</v>
      </c>
      <c r="E133">
        <v>0.50065817749462183</v>
      </c>
      <c r="N133">
        <v>0.14038206577463463</v>
      </c>
      <c r="O133">
        <v>0.46916263818403459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0.30663529246453314</v>
      </c>
      <c r="E134">
        <v>0.54835541670565391</v>
      </c>
      <c r="N134">
        <v>0.60911817067030305</v>
      </c>
      <c r="O134">
        <v>0.60135591687496148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0.6914006844846079</v>
      </c>
      <c r="E135">
        <v>0.56478931443266023</v>
      </c>
      <c r="N135">
        <v>0.53584244447657914</v>
      </c>
      <c r="O135">
        <v>0.4779043979699571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0.46753463666992268</v>
      </c>
      <c r="E136">
        <v>0.52241680715769401</v>
      </c>
      <c r="N136">
        <v>0.97</v>
      </c>
      <c r="O136">
        <v>0.57814305566346802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0.59888115925504981</v>
      </c>
      <c r="E137">
        <v>0.51925063156624474</v>
      </c>
      <c r="N137">
        <v>0.62194023797294407</v>
      </c>
      <c r="O137">
        <v>0.56175223473948999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0.45916197054820534</v>
      </c>
      <c r="E138">
        <v>0.52027574553941158</v>
      </c>
      <c r="N138">
        <v>0.33275689806210684</v>
      </c>
      <c r="O138">
        <v>0.54513207759333204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0.50476022257386211</v>
      </c>
      <c r="E139">
        <v>0.51819069866578371</v>
      </c>
      <c r="N139">
        <v>0.73384425570718981</v>
      </c>
      <c r="O139">
        <v>0.57921087619479272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0.65712614062158681</v>
      </c>
      <c r="E140">
        <v>0.57146792030583993</v>
      </c>
      <c r="N140">
        <v>0.5369217406373219</v>
      </c>
      <c r="O140">
        <v>0.50815857892056804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0.25301451774095368</v>
      </c>
      <c r="E141">
        <v>0.45913011798000042</v>
      </c>
      <c r="N141">
        <v>0.78011348791304247</v>
      </c>
      <c r="O141">
        <v>0.59184305846914953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0.45369123432850372</v>
      </c>
      <c r="E142">
        <v>0.51632772053929565</v>
      </c>
      <c r="N142">
        <v>0.61</v>
      </c>
      <c r="O142">
        <v>0.46933480413287809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0.32836936521744486</v>
      </c>
      <c r="E143">
        <v>0.51007242958369703</v>
      </c>
      <c r="N143">
        <v>0.28352761297434403</v>
      </c>
      <c r="O143">
        <v>0.45474864130158427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0.5369217406373219</v>
      </c>
      <c r="E144">
        <v>0.51690541529758216</v>
      </c>
      <c r="N144">
        <v>0.4023006349244469</v>
      </c>
      <c r="O144">
        <v>0.47469437724011898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0.63911382754460588</v>
      </c>
      <c r="E145">
        <v>0.57130832111212637</v>
      </c>
      <c r="N145">
        <v>0.53013419465475176</v>
      </c>
      <c r="O145">
        <v>0.55212721464003423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0.54399087624336961</v>
      </c>
      <c r="E146">
        <v>0.4684333006639681</v>
      </c>
      <c r="N146">
        <v>0.58914930850003933</v>
      </c>
      <c r="O146">
        <v>0.5333357724378982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0.47495338673855692</v>
      </c>
      <c r="E147">
        <v>0.49993430087066698</v>
      </c>
      <c r="N147">
        <v>0.46753463666992268</v>
      </c>
      <c r="O147">
        <v>0.53272515296357281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0.53527876684486664</v>
      </c>
      <c r="E148">
        <v>0.52776769275283031</v>
      </c>
      <c r="N148">
        <v>0.45264926694004554</v>
      </c>
      <c r="O148">
        <v>0.48658108218632312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0.45561851323613356</v>
      </c>
      <c r="E149">
        <v>0.50670505453686865</v>
      </c>
      <c r="N149">
        <v>0.38304346202253947</v>
      </c>
      <c r="O149">
        <v>0.4950675051624418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0.49252488217185592</v>
      </c>
      <c r="E150">
        <v>0.48178613001748455</v>
      </c>
      <c r="N150">
        <v>0.29111233335148767</v>
      </c>
      <c r="O150">
        <v>0.54156537740858546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0.38054277693501282</v>
      </c>
      <c r="E151">
        <v>0.53875422738396683</v>
      </c>
      <c r="N151">
        <v>0.45916197054820534</v>
      </c>
      <c r="O151">
        <v>0.55126082332732163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0.12605943959615651</v>
      </c>
      <c r="E152">
        <v>0.52569209857842958</v>
      </c>
      <c r="N152">
        <v>0.17794765547607855</v>
      </c>
      <c r="O152">
        <v>0.47885549343637163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0.37654962089251187</v>
      </c>
      <c r="E153">
        <v>0.50335058833062996</v>
      </c>
      <c r="N153">
        <v>0.45444125136688984</v>
      </c>
      <c r="O153">
        <v>0.54585082340449909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0.97</v>
      </c>
      <c r="E154">
        <v>0.60001174592862616</v>
      </c>
      <c r="N154">
        <v>0.63130749134606889</v>
      </c>
      <c r="O154">
        <v>0.6080226607481598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0.47399856218281433</v>
      </c>
      <c r="E155">
        <v>0.4971005967627411</v>
      </c>
      <c r="N155">
        <v>0.50219018160456308</v>
      </c>
      <c r="O155">
        <v>0.5797621049477617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0.60441088865919246</v>
      </c>
      <c r="E156">
        <v>0.49619919680906993</v>
      </c>
      <c r="N156">
        <v>0.66600870684534796</v>
      </c>
      <c r="O156">
        <v>0.56416068558990162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0.31146150408326867</v>
      </c>
      <c r="E157">
        <v>0.46758284876884298</v>
      </c>
      <c r="N157">
        <v>0.52645979493954764</v>
      </c>
      <c r="O157">
        <v>0.46128554443581771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0.33275689806210684</v>
      </c>
      <c r="E158">
        <v>0.52267280916760284</v>
      </c>
      <c r="N158">
        <v>0.28288294976777656</v>
      </c>
      <c r="O158">
        <v>0.46723399029222712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0.4023006349244469</v>
      </c>
      <c r="E159">
        <v>0.4923277016626767</v>
      </c>
      <c r="N159">
        <v>0.32836936521744486</v>
      </c>
      <c r="O159">
        <v>0.56003518733532476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0.50219018160456308</v>
      </c>
      <c r="E160">
        <v>0.52841816980724265</v>
      </c>
      <c r="N160">
        <v>0.53527876684486664</v>
      </c>
      <c r="O160">
        <v>0.55471979145922368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0.88000000000000012</v>
      </c>
      <c r="E161">
        <v>0.58492916444713439</v>
      </c>
      <c r="N161">
        <v>0.61885212574357107</v>
      </c>
      <c r="O161">
        <v>0.47154169914128063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0.98049340275808594</v>
      </c>
      <c r="E162">
        <v>0.60704808922819331</v>
      </c>
      <c r="N162">
        <v>0.66302019908923715</v>
      </c>
      <c r="O162">
        <v>0.55372772549926996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0.45264926694004554</v>
      </c>
      <c r="E163">
        <v>0.49753222708444811</v>
      </c>
      <c r="N163">
        <v>0.64777728275158686</v>
      </c>
      <c r="O163">
        <v>0.56914118849827522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0.45444125136688984</v>
      </c>
      <c r="E164">
        <v>0.50894023540146605</v>
      </c>
      <c r="N164">
        <v>0.54108231719314159</v>
      </c>
      <c r="O164">
        <v>0.50842345982443093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0.39619273142626921</v>
      </c>
      <c r="E165">
        <v>0.49892811114710428</v>
      </c>
      <c r="N165">
        <v>0.53584244447657914</v>
      </c>
      <c r="O165">
        <v>0.48407251213124758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0.6664931940208485</v>
      </c>
      <c r="E166">
        <v>0.51782774287460809</v>
      </c>
      <c r="N166">
        <v>0.17794765547607855</v>
      </c>
      <c r="O166">
        <v>0.45541179819723271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0.53584244447657914</v>
      </c>
      <c r="E167">
        <v>0.50555596163324534</v>
      </c>
      <c r="N167">
        <v>0.47399856218281433</v>
      </c>
      <c r="O167">
        <v>0.48764460117890857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0.66302019908923715</v>
      </c>
      <c r="E168">
        <v>0.54794723807532564</v>
      </c>
      <c r="N168">
        <v>0.83424122860785244</v>
      </c>
      <c r="O168">
        <v>0.55424632745169711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0.49</v>
      </c>
      <c r="E169">
        <v>0.52647523615420466</v>
      </c>
      <c r="N169">
        <v>0.65712614062158681</v>
      </c>
      <c r="O169">
        <v>0.58061399051908968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0.46659041887764507</v>
      </c>
      <c r="E170">
        <v>0.55540279885317689</v>
      </c>
      <c r="N170">
        <v>0.45369123432850372</v>
      </c>
      <c r="O170">
        <v>0.55389784390863506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0.81244809224926051</v>
      </c>
      <c r="E171">
        <v>0.61463249750659898</v>
      </c>
      <c r="N171">
        <v>0.14038206577463463</v>
      </c>
      <c r="O171">
        <v>0.43696944865316284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0.58914930850003933</v>
      </c>
      <c r="E172">
        <v>0.50297546071276555</v>
      </c>
      <c r="N172">
        <v>0.51829435108155419</v>
      </c>
      <c r="O172">
        <v>0.59131403997511622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0.42203288435399205</v>
      </c>
      <c r="E173">
        <v>0.48381115808071151</v>
      </c>
      <c r="N173">
        <v>0.28352761297434403</v>
      </c>
      <c r="O173">
        <v>0.44302449184258552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0.66600870684534796</v>
      </c>
      <c r="E174">
        <v>0.54172619308993086</v>
      </c>
      <c r="N174">
        <v>0.42203288435399205</v>
      </c>
      <c r="O174">
        <v>0.49469507401266505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0.80246271642076716</v>
      </c>
      <c r="E175">
        <v>0.58311629513255669</v>
      </c>
      <c r="N175">
        <v>0.57975981218975936</v>
      </c>
      <c r="O175">
        <v>0.57816254864051497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0.52362394003634183</v>
      </c>
      <c r="E176">
        <v>0.52195683389462522</v>
      </c>
      <c r="N176">
        <v>0.29637179485140447</v>
      </c>
      <c r="O176">
        <v>0.4666591088802714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0.25579062169460798</v>
      </c>
      <c r="E177">
        <v>0.53515149425895181</v>
      </c>
      <c r="N177">
        <v>0.29569193266068405</v>
      </c>
      <c r="O177">
        <v>0.51110074474961931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0.54108231719314159</v>
      </c>
      <c r="E178">
        <v>0.5152122958845472</v>
      </c>
      <c r="N178">
        <v>0.41097387394245644</v>
      </c>
      <c r="O178">
        <v>0.48504740461133822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0.61073927837106645</v>
      </c>
      <c r="E179">
        <v>0.50764620488370948</v>
      </c>
      <c r="N179">
        <v>0.60911817067030305</v>
      </c>
      <c r="O179">
        <v>0.63104571937624387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0.28288294976777656</v>
      </c>
      <c r="E180">
        <v>0.46250691295407359</v>
      </c>
      <c r="N180">
        <v>0.68475800134654241</v>
      </c>
      <c r="O180">
        <v>0.52097737831478574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0.49081466833748716</v>
      </c>
      <c r="E181">
        <v>0.51997351833556094</v>
      </c>
      <c r="N181">
        <v>0.37832898659085956</v>
      </c>
      <c r="O181">
        <v>0.5101568496402058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0.46659041887764507</v>
      </c>
      <c r="E182" s="1">
        <v>0.55459709484944208</v>
      </c>
      <c r="N182">
        <v>0.72230131171451473</v>
      </c>
      <c r="O182">
        <v>0.50776505841057606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0.60467245076147003</v>
      </c>
      <c r="E183">
        <v>0.53999469691147173</v>
      </c>
      <c r="N183">
        <v>0.49252488217185592</v>
      </c>
      <c r="O183">
        <v>0.47352514967047832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0.44015280840760745</v>
      </c>
      <c r="E184">
        <v>0.48081736219317761</v>
      </c>
      <c r="N184">
        <v>0.4268403044648228</v>
      </c>
      <c r="O184">
        <v>0.50993926957605851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0.45369123432850372</v>
      </c>
      <c r="E185">
        <v>0.52741526288077878</v>
      </c>
      <c r="N185">
        <v>0.74558512678504529</v>
      </c>
      <c r="O185">
        <v>0.53130534830322962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0.62194023797294407</v>
      </c>
      <c r="E186">
        <v>0.55639689479932475</v>
      </c>
      <c r="N186">
        <v>0.34327468858800614</v>
      </c>
      <c r="O186">
        <v>0.5054247008103705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0.70462749055857465</v>
      </c>
      <c r="E187">
        <v>0.55156261454942423</v>
      </c>
      <c r="N187">
        <v>0.25301451774095368</v>
      </c>
      <c r="O187">
        <v>0.46794091724372538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0.52135343725349226</v>
      </c>
      <c r="E188">
        <v>0.48273243665731086</v>
      </c>
      <c r="N188">
        <v>0.49</v>
      </c>
      <c r="O188">
        <v>0.55258555321650615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0.68475800134654241</v>
      </c>
      <c r="E189">
        <v>0.56784399269632968</v>
      </c>
      <c r="N189">
        <v>0.41934568390443144</v>
      </c>
      <c r="O189">
        <v>0.58525014108866935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0.63911382754460588</v>
      </c>
      <c r="E190">
        <v>0.55003358597941188</v>
      </c>
      <c r="N190">
        <v>0.6877680019476502</v>
      </c>
      <c r="O190">
        <v>0.5502380045638573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0.68077113395232502</v>
      </c>
      <c r="E191">
        <v>0.56173663156093157</v>
      </c>
      <c r="N191">
        <v>0.52135343725349226</v>
      </c>
      <c r="O191">
        <v>0.48925374678938749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0.61073927837106645</v>
      </c>
      <c r="E192">
        <v>0.51923433590485502</v>
      </c>
      <c r="N192">
        <v>0.68077113395232502</v>
      </c>
      <c r="O192">
        <v>0.49342663018153216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0.33275689806210684</v>
      </c>
      <c r="E193">
        <v>0.53350849913760245</v>
      </c>
      <c r="N193">
        <v>0.3469026965202473</v>
      </c>
      <c r="O193">
        <v>0.43785942500967262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0.43235723938589293</v>
      </c>
      <c r="E194">
        <v>0.46477427451205511</v>
      </c>
      <c r="N194">
        <v>0.49846584992178466</v>
      </c>
      <c r="O194">
        <v>0.5205914028408869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0.4751968682027613</v>
      </c>
      <c r="E195">
        <v>0.55923928264402401</v>
      </c>
      <c r="N195">
        <v>0.52362394003634183</v>
      </c>
      <c r="O195">
        <v>0.52349013447532844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0.7699824382755841</v>
      </c>
      <c r="E196">
        <v>0.56932128874905807</v>
      </c>
      <c r="N196">
        <v>0.78011348791304247</v>
      </c>
      <c r="O196">
        <v>0.60212555920366728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0.25301451774095368</v>
      </c>
      <c r="E197">
        <v>0.43290510578738089</v>
      </c>
      <c r="N197">
        <v>0.49081466833748716</v>
      </c>
      <c r="O197">
        <v>0.4949517428438116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0.3626197254938609</v>
      </c>
      <c r="E198">
        <v>0.48137959020979704</v>
      </c>
      <c r="N198">
        <v>0.63277751863640352</v>
      </c>
      <c r="O198">
        <v>0.65434289863200734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0.60441088865919246</v>
      </c>
      <c r="E199">
        <v>0.5391598620165553</v>
      </c>
      <c r="N199">
        <v>0.5369217406373219</v>
      </c>
      <c r="O199">
        <v>0.50749061660732364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0.46649926025629501</v>
      </c>
      <c r="E200">
        <v>0.56165477272280029</v>
      </c>
      <c r="N200">
        <v>0.54399087624336961</v>
      </c>
      <c r="O200">
        <v>0.46132660116100488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0.49081466833748716</v>
      </c>
      <c r="E201">
        <v>0.51287978537087042</v>
      </c>
      <c r="N201">
        <v>0.53013419465475176</v>
      </c>
      <c r="O201">
        <v>0.53267520533817869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0.52645979493954764</v>
      </c>
      <c r="E202">
        <v>0.47604219175516826</v>
      </c>
      <c r="N202">
        <v>0.64522355477623838</v>
      </c>
      <c r="O202">
        <v>0.46271556218534748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0.58073705425028788</v>
      </c>
      <c r="E203">
        <v>0.44832854793214683</v>
      </c>
      <c r="N203">
        <v>0.85831613881077673</v>
      </c>
      <c r="O203">
        <v>0.56096548540653957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0.62229175668892533</v>
      </c>
      <c r="E204">
        <v>0.57624297363628052</v>
      </c>
      <c r="N204">
        <v>0.50476022257386211</v>
      </c>
      <c r="O204">
        <v>0.52734707694509753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0.53584244447657914</v>
      </c>
      <c r="E205">
        <v>0.47547463942356499</v>
      </c>
      <c r="N205">
        <v>0.88000000000000012</v>
      </c>
      <c r="O205">
        <v>0.5581474986240571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0.57906610751379861</v>
      </c>
      <c r="E206">
        <v>0.60824298741546834</v>
      </c>
      <c r="N206">
        <v>0.73384425570718981</v>
      </c>
      <c r="O206">
        <v>0.57830904168794217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0.6877680019476502</v>
      </c>
      <c r="E207">
        <v>0.56116769839399827</v>
      </c>
      <c r="N207">
        <v>0.80246271642076716</v>
      </c>
      <c r="O207">
        <v>0.58615302022389615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0.28805182754335767</v>
      </c>
      <c r="E208">
        <v>0.43133712210006597</v>
      </c>
      <c r="N208">
        <v>0.46753463666992268</v>
      </c>
      <c r="O208">
        <v>0.53859457396300714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0.58905507133429558</v>
      </c>
      <c r="E209">
        <v>0.50600143486362348</v>
      </c>
      <c r="N209">
        <v>0.16443628723000875</v>
      </c>
      <c r="O209">
        <v>0.43713691352567552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0.41097387394245644</v>
      </c>
      <c r="E210">
        <v>0.47491440405200636</v>
      </c>
      <c r="N210">
        <v>0.64777728275158686</v>
      </c>
      <c r="O210">
        <v>0.56297869429395919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0.81244809224926051</v>
      </c>
      <c r="E211">
        <v>0.60700052483487554</v>
      </c>
      <c r="N211">
        <v>0.66600870684534796</v>
      </c>
      <c r="O211">
        <v>0.56256117133191752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0.12939200189010253</v>
      </c>
      <c r="E212">
        <v>0.44898733469246582</v>
      </c>
      <c r="N212">
        <v>0.49252488217185592</v>
      </c>
      <c r="O212">
        <v>0.47433602938509412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0.55358520138487521</v>
      </c>
      <c r="E213">
        <v>0.52178231980649037</v>
      </c>
      <c r="N213">
        <v>0.98049340275808594</v>
      </c>
      <c r="O213">
        <v>0.60283966843891135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0.6914006844846079</v>
      </c>
      <c r="E214">
        <v>0.57721783100553326</v>
      </c>
      <c r="N214">
        <v>0.56222114066277662</v>
      </c>
      <c r="O214">
        <v>0.52653746696654014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0.45264926694004554</v>
      </c>
      <c r="E215">
        <v>0.45913240466915339</v>
      </c>
      <c r="N215">
        <v>0.60659904394084185</v>
      </c>
      <c r="O215">
        <v>0.5629401686742842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0.66302019908923715</v>
      </c>
      <c r="E216">
        <v>0.57633226985891695</v>
      </c>
      <c r="N216">
        <v>0.4659897375337344</v>
      </c>
      <c r="O216">
        <v>0.54591267643498065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0.53013419465475176</v>
      </c>
      <c r="E217">
        <v>0.54695068875785546</v>
      </c>
      <c r="N217">
        <v>0.63406430154577398</v>
      </c>
      <c r="O217">
        <v>0.55638211913480895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0.28352761297434403</v>
      </c>
      <c r="E218">
        <v>0.42267525674686324</v>
      </c>
      <c r="N218">
        <v>0.23958913306809887</v>
      </c>
      <c r="O218">
        <v>0.52002828562411696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0.45916197054820534</v>
      </c>
      <c r="E219">
        <v>0.54094103506586466</v>
      </c>
      <c r="N219">
        <v>0.6664931940208485</v>
      </c>
      <c r="O219">
        <v>0.52653372847822844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0.97</v>
      </c>
      <c r="E220">
        <v>0.58174005227995507</v>
      </c>
      <c r="N220">
        <v>0.4268403044648228</v>
      </c>
      <c r="O220">
        <v>0.5224657814995417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0.57975981218975936</v>
      </c>
      <c r="E221">
        <v>0.56433515960118352</v>
      </c>
      <c r="N221">
        <v>0.29111233335148767</v>
      </c>
      <c r="O221">
        <v>0.50429284447544309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0.52362394003634183</v>
      </c>
      <c r="E222">
        <v>0.49728314713265792</v>
      </c>
      <c r="N222">
        <v>0.33496878908134831</v>
      </c>
      <c r="O222">
        <v>0.43705150420938021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0.60650455620570343</v>
      </c>
      <c r="E223">
        <v>0.53620060378721501</v>
      </c>
      <c r="N223">
        <v>0.4023006349244469</v>
      </c>
      <c r="O223">
        <v>0.52004448430961081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0.35505197617961504</v>
      </c>
      <c r="E224">
        <v>0.51556821539132158</v>
      </c>
      <c r="N224">
        <v>0.49846584992178466</v>
      </c>
      <c r="O224">
        <v>0.53137245813644052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0.67510701958419217</v>
      </c>
      <c r="E225">
        <v>0.57022649822518223</v>
      </c>
      <c r="N225">
        <v>0.60338570549987947</v>
      </c>
      <c r="O225">
        <v>0.52255601825162279</v>
      </c>
    </row>
    <row r="226" spans="4:15" x14ac:dyDescent="0.25">
      <c r="D226">
        <v>0.47179058011274028</v>
      </c>
      <c r="E226">
        <v>0.50575001588116941</v>
      </c>
      <c r="N226">
        <v>0.8323709885526378</v>
      </c>
      <c r="O226">
        <v>0.57084742583745207</v>
      </c>
    </row>
    <row r="227" spans="4:15" x14ac:dyDescent="0.25">
      <c r="D227">
        <v>0.28288294976777656</v>
      </c>
      <c r="E227">
        <v>0.42764016166141594</v>
      </c>
      <c r="N227">
        <v>0.63277751863640352</v>
      </c>
      <c r="O227">
        <v>0.57832351494987788</v>
      </c>
    </row>
    <row r="228" spans="4:15" x14ac:dyDescent="0.25">
      <c r="D228">
        <v>0.61163193295589768</v>
      </c>
      <c r="E228">
        <v>0.49877275559438367</v>
      </c>
      <c r="N228">
        <v>0.47399856218281433</v>
      </c>
      <c r="O228">
        <v>0.52784045678029323</v>
      </c>
    </row>
    <row r="229" spans="4:15" x14ac:dyDescent="0.25">
      <c r="D229">
        <v>0.67779320694188583</v>
      </c>
      <c r="E229">
        <v>0.56789231963119269</v>
      </c>
      <c r="N229">
        <v>0.38814857969882743</v>
      </c>
      <c r="O229">
        <v>0.52008451929707444</v>
      </c>
    </row>
    <row r="230" spans="4:15" x14ac:dyDescent="0.25">
      <c r="D230">
        <v>0.58914930850003933</v>
      </c>
      <c r="E230">
        <v>0.53556391745115461</v>
      </c>
      <c r="N230">
        <v>0.53527876684486664</v>
      </c>
      <c r="O230">
        <v>0.55784028137095909</v>
      </c>
    </row>
    <row r="231" spans="4:15" x14ac:dyDescent="0.25">
      <c r="D231">
        <v>0.58945491194329924</v>
      </c>
      <c r="E231">
        <v>0.56811261097994692</v>
      </c>
      <c r="N231">
        <v>0.74558512678504529</v>
      </c>
      <c r="O231">
        <v>0.54330273837020349</v>
      </c>
    </row>
    <row r="232" spans="4:15" x14ac:dyDescent="0.25">
      <c r="D232">
        <v>0.17794765547607855</v>
      </c>
      <c r="E232">
        <v>0.42074772760317225</v>
      </c>
      <c r="N232">
        <v>0.59361651013467509</v>
      </c>
      <c r="O232">
        <v>0.57887748909580738</v>
      </c>
    </row>
    <row r="233" spans="4:15" x14ac:dyDescent="0.25">
      <c r="D233">
        <v>0.59888115925504981</v>
      </c>
      <c r="E233">
        <v>0.54560831872974891</v>
      </c>
      <c r="N233">
        <v>0.5369217406373219</v>
      </c>
      <c r="O233">
        <v>0.54363060204077951</v>
      </c>
    </row>
    <row r="234" spans="4:15" x14ac:dyDescent="0.25">
      <c r="D234">
        <v>0.41934568390443144</v>
      </c>
      <c r="E234">
        <v>0.52298419885518566</v>
      </c>
      <c r="N234">
        <v>0.29637179485140447</v>
      </c>
      <c r="O234">
        <v>0.44956617967633561</v>
      </c>
    </row>
    <row r="235" spans="4:15" x14ac:dyDescent="0.25">
      <c r="D235">
        <v>0.30663529246453314</v>
      </c>
      <c r="E235">
        <v>0.53030968573969739</v>
      </c>
      <c r="N235">
        <v>0.37654962089251187</v>
      </c>
      <c r="O235">
        <v>0.48085751173744085</v>
      </c>
    </row>
    <row r="236" spans="4:15" x14ac:dyDescent="0.25">
      <c r="D236">
        <v>0.14038206577463463</v>
      </c>
      <c r="E236">
        <v>0.39319744799083289</v>
      </c>
      <c r="N236">
        <v>0.51829435108155419</v>
      </c>
      <c r="O236">
        <v>0.56525372814721175</v>
      </c>
    </row>
    <row r="237" spans="4:15" x14ac:dyDescent="0.25">
      <c r="D237">
        <v>0.62874611688335025</v>
      </c>
      <c r="E237">
        <v>0.61306400801340621</v>
      </c>
      <c r="N237">
        <v>0.38304346202253947</v>
      </c>
      <c r="O237">
        <v>0.49305288444040457</v>
      </c>
    </row>
    <row r="238" spans="4:15" x14ac:dyDescent="0.25">
      <c r="D238">
        <v>0.45561851323613356</v>
      </c>
      <c r="E238">
        <v>0.51774065950505688</v>
      </c>
      <c r="N238">
        <v>0.25579062169460798</v>
      </c>
      <c r="O238">
        <v>0.55944374990728241</v>
      </c>
    </row>
    <row r="239" spans="4:15" x14ac:dyDescent="0.25">
      <c r="D239">
        <v>0.61885212574357107</v>
      </c>
      <c r="E239">
        <v>0.48581044691881237</v>
      </c>
      <c r="N239">
        <v>0.37832898659085956</v>
      </c>
      <c r="O239">
        <v>0.52694422692881959</v>
      </c>
    </row>
    <row r="240" spans="4:15" x14ac:dyDescent="0.25">
      <c r="D240">
        <v>0.72230131171451473</v>
      </c>
      <c r="E240">
        <v>0.55176646714009236</v>
      </c>
      <c r="N240">
        <v>0.47495338673855692</v>
      </c>
      <c r="O240">
        <v>0.50753188824391549</v>
      </c>
    </row>
    <row r="241" spans="4:19" x14ac:dyDescent="0.25">
      <c r="D241">
        <v>0.69413872926125175</v>
      </c>
      <c r="E241">
        <v>0.56040527740230606</v>
      </c>
      <c r="N241">
        <v>0.39619273142626921</v>
      </c>
      <c r="O241">
        <v>0.51883229818046817</v>
      </c>
    </row>
    <row r="242" spans="4:19" x14ac:dyDescent="0.25">
      <c r="D242">
        <v>0.61</v>
      </c>
      <c r="E242">
        <v>0.50937055165138434</v>
      </c>
      <c r="N242">
        <v>0.64777728275158686</v>
      </c>
      <c r="O242">
        <v>0.55740447542319871</v>
      </c>
    </row>
    <row r="243" spans="4:19" x14ac:dyDescent="0.25">
      <c r="D243">
        <v>0.21722895900805878</v>
      </c>
      <c r="E243">
        <v>0.56458434956734949</v>
      </c>
      <c r="N243">
        <v>0.8225487306039323</v>
      </c>
      <c r="O243">
        <v>0.5471488671214928</v>
      </c>
      <c r="S243" s="1"/>
    </row>
    <row r="244" spans="4:19" x14ac:dyDescent="0.25">
      <c r="D244">
        <v>0.44564380872302795</v>
      </c>
      <c r="E244">
        <v>0.44978071043755241</v>
      </c>
      <c r="N244">
        <v>0.35505197617961504</v>
      </c>
      <c r="O244">
        <v>0.54472795307791333</v>
      </c>
      <c r="S244" s="1"/>
    </row>
    <row r="245" spans="4:19" x14ac:dyDescent="0.25">
      <c r="D245">
        <v>0.45444125136688984</v>
      </c>
      <c r="E245">
        <v>0.51708710046429551</v>
      </c>
      <c r="N245">
        <v>0.58914930850003933</v>
      </c>
      <c r="O245">
        <v>0.54359452160369759</v>
      </c>
      <c r="S245" s="1"/>
    </row>
    <row r="246" spans="4:19" x14ac:dyDescent="0.25">
      <c r="D246">
        <v>0.34327468858800614</v>
      </c>
      <c r="E246">
        <v>0.47379659951559733</v>
      </c>
      <c r="N246">
        <v>0.59361651013467509</v>
      </c>
      <c r="O246">
        <v>0.55542225413525914</v>
      </c>
      <c r="S246" s="1"/>
    </row>
    <row r="247" spans="4:19" x14ac:dyDescent="0.25">
      <c r="D247">
        <v>0.40828157510842333</v>
      </c>
      <c r="E247">
        <v>0.51291247386228167</v>
      </c>
      <c r="N247">
        <v>0.97</v>
      </c>
      <c r="O247">
        <v>0.55503425372310589</v>
      </c>
      <c r="S247" s="1"/>
    </row>
    <row r="248" spans="4:19" x14ac:dyDescent="0.25">
      <c r="D248">
        <v>0.58287654357039265</v>
      </c>
      <c r="E248">
        <v>0.47866327179690527</v>
      </c>
      <c r="N248">
        <v>0.45264926694004554</v>
      </c>
      <c r="O248">
        <v>0.51913198861329268</v>
      </c>
      <c r="S248" s="1"/>
    </row>
    <row r="249" spans="4:19" x14ac:dyDescent="0.25">
      <c r="D249">
        <v>0.60911817067030305</v>
      </c>
      <c r="E249">
        <v>0.57681912016582215</v>
      </c>
      <c r="N249">
        <v>0.49252488217185592</v>
      </c>
      <c r="O249">
        <v>0.52031062000421213</v>
      </c>
      <c r="S249" s="1"/>
    </row>
    <row r="250" spans="4:19" x14ac:dyDescent="0.25">
      <c r="D250">
        <v>0.32836936521744486</v>
      </c>
      <c r="E250">
        <v>0.52627371421632219</v>
      </c>
      <c r="N250">
        <v>0.72230131171451473</v>
      </c>
      <c r="O250">
        <v>0.53599403631258724</v>
      </c>
      <c r="S250" s="1"/>
    </row>
    <row r="251" spans="4:19" x14ac:dyDescent="0.25">
      <c r="D251">
        <v>0.8225487306039323</v>
      </c>
      <c r="E251">
        <v>0.59351573020811232</v>
      </c>
      <c r="N251">
        <v>0.61</v>
      </c>
      <c r="O251">
        <v>0.52819694522030947</v>
      </c>
      <c r="S251" s="1"/>
    </row>
    <row r="252" spans="4:19" x14ac:dyDescent="0.25">
      <c r="D252">
        <v>0.97</v>
      </c>
      <c r="E252">
        <v>0.62223739047276083</v>
      </c>
      <c r="N252">
        <v>0.3469026965202473</v>
      </c>
      <c r="O252">
        <v>0.50287998171830373</v>
      </c>
      <c r="S252" s="1"/>
    </row>
    <row r="253" spans="4:19" x14ac:dyDescent="0.25">
      <c r="D253">
        <v>0.83424122860785244</v>
      </c>
      <c r="E253">
        <v>0.59619405818266846</v>
      </c>
      <c r="N253">
        <v>0.44564380872302795</v>
      </c>
      <c r="O253">
        <v>0.44216801295457153</v>
      </c>
      <c r="S253" s="1"/>
    </row>
    <row r="254" spans="4:19" x14ac:dyDescent="0.25">
      <c r="D254">
        <v>0.49</v>
      </c>
      <c r="E254">
        <v>0.54121638824187079</v>
      </c>
      <c r="N254">
        <v>0.37832898659085956</v>
      </c>
      <c r="O254">
        <v>0.52721774664155541</v>
      </c>
      <c r="S254" s="1"/>
    </row>
    <row r="255" spans="4:19" x14ac:dyDescent="0.25">
      <c r="D255">
        <v>0.54563655104489672</v>
      </c>
      <c r="E255">
        <v>0.52949045471091161</v>
      </c>
      <c r="N255">
        <v>0.65712614062158681</v>
      </c>
      <c r="O255">
        <v>0.55906309607034654</v>
      </c>
      <c r="S255" s="1"/>
    </row>
    <row r="256" spans="4:19" x14ac:dyDescent="0.25">
      <c r="D256">
        <v>0.65712614062158681</v>
      </c>
      <c r="E256">
        <v>0.59265876957961505</v>
      </c>
      <c r="N256">
        <v>0.43235723938589293</v>
      </c>
      <c r="O256">
        <v>0.51375527553847866</v>
      </c>
      <c r="S256" s="1"/>
    </row>
    <row r="257" spans="4:19" x14ac:dyDescent="0.25">
      <c r="D257">
        <v>0.42203288435399205</v>
      </c>
      <c r="E257">
        <v>0.46759853209420998</v>
      </c>
      <c r="N257">
        <v>0.55358520138487521</v>
      </c>
      <c r="O257">
        <v>0.53533752333882079</v>
      </c>
      <c r="S257" s="1"/>
    </row>
    <row r="258" spans="4:19" x14ac:dyDescent="0.25">
      <c r="D258">
        <v>0.38054277693501282</v>
      </c>
      <c r="E258">
        <v>0.54152636821135924</v>
      </c>
      <c r="N258">
        <v>0.34327468858800614</v>
      </c>
      <c r="O258">
        <v>0.52712098437358967</v>
      </c>
      <c r="S258" s="1"/>
    </row>
    <row r="259" spans="4:19" x14ac:dyDescent="0.25">
      <c r="D259">
        <v>0.52678113306752417</v>
      </c>
      <c r="E259">
        <v>0.55776135088990841</v>
      </c>
      <c r="N259">
        <v>0.12939200189010253</v>
      </c>
      <c r="O259">
        <v>0.51870721749953219</v>
      </c>
      <c r="S259" s="1"/>
    </row>
    <row r="260" spans="4:19" x14ac:dyDescent="0.25">
      <c r="D260">
        <v>0.3469026965202473</v>
      </c>
      <c r="E260">
        <v>0.42630172227908114</v>
      </c>
      <c r="N260">
        <v>0.88000000000000012</v>
      </c>
      <c r="O260">
        <v>0.55306969032838849</v>
      </c>
      <c r="S260" s="1"/>
    </row>
    <row r="261" spans="4:19" x14ac:dyDescent="0.25">
      <c r="D261">
        <v>0.54108231719314159</v>
      </c>
      <c r="E261">
        <v>0.55235669602626403</v>
      </c>
      <c r="N261">
        <v>0.40828157510842333</v>
      </c>
      <c r="O261">
        <v>0.53776422313084105</v>
      </c>
      <c r="S261" s="1"/>
    </row>
    <row r="262" spans="4:19" x14ac:dyDescent="0.25">
      <c r="D262">
        <v>0.54399087624336961</v>
      </c>
      <c r="E262">
        <v>0.44821663601211115</v>
      </c>
      <c r="N262">
        <v>0.53584244447657914</v>
      </c>
      <c r="O262">
        <v>0.47842244262716238</v>
      </c>
      <c r="S262" s="1"/>
    </row>
    <row r="263" spans="4:19" x14ac:dyDescent="0.25">
      <c r="D263">
        <v>0.56610483138317191</v>
      </c>
      <c r="E263">
        <v>0.49971689251826773</v>
      </c>
      <c r="N263">
        <v>0.66600870684534796</v>
      </c>
      <c r="O263">
        <v>0.5513397471366801</v>
      </c>
      <c r="S263" s="1"/>
    </row>
    <row r="264" spans="4:19" x14ac:dyDescent="0.25">
      <c r="D264">
        <v>0.45132172699603901</v>
      </c>
      <c r="E264">
        <v>0.49377282981990001</v>
      </c>
      <c r="N264">
        <v>0.46659041887764507</v>
      </c>
      <c r="O264">
        <v>0.55356573472203363</v>
      </c>
      <c r="S264" s="1"/>
    </row>
    <row r="265" spans="4:19" x14ac:dyDescent="0.25">
      <c r="D265">
        <v>0.78011348791304247</v>
      </c>
      <c r="E265">
        <v>0.61570194671009926</v>
      </c>
      <c r="N265">
        <v>0.4023006349244469</v>
      </c>
      <c r="O265">
        <v>0.52716572099820014</v>
      </c>
      <c r="S265" s="1"/>
    </row>
    <row r="266" spans="4:19" x14ac:dyDescent="0.25">
      <c r="D266">
        <v>0.29569193266068405</v>
      </c>
      <c r="E266">
        <v>0.47895879983567291</v>
      </c>
      <c r="N266">
        <v>0.98049340275808594</v>
      </c>
      <c r="O266">
        <v>0.55824732487898032</v>
      </c>
      <c r="S266" s="1"/>
    </row>
    <row r="267" spans="4:19" x14ac:dyDescent="0.25">
      <c r="D267">
        <v>0.12605943959615651</v>
      </c>
      <c r="E267">
        <v>0.52905137625649035</v>
      </c>
      <c r="N267">
        <v>0.58073705425028788</v>
      </c>
      <c r="O267">
        <v>0.45856618329187399</v>
      </c>
      <c r="S267" s="1"/>
    </row>
    <row r="268" spans="4:19" x14ac:dyDescent="0.25">
      <c r="D268">
        <v>0.50219018160456308</v>
      </c>
      <c r="E268">
        <v>0.55865509322541085</v>
      </c>
      <c r="N268">
        <v>0.3626197254938609</v>
      </c>
      <c r="O268">
        <v>0.53080218187515793</v>
      </c>
      <c r="S268" s="1"/>
    </row>
    <row r="269" spans="4:19" x14ac:dyDescent="0.25">
      <c r="D269">
        <v>0.63130749134606889</v>
      </c>
      <c r="E269">
        <v>0.57381929870041304</v>
      </c>
      <c r="N269">
        <v>0.47495338673855692</v>
      </c>
      <c r="O269">
        <v>0.52632540522524218</v>
      </c>
      <c r="S269" s="1"/>
    </row>
    <row r="270" spans="4:19" x14ac:dyDescent="0.25">
      <c r="D270">
        <v>0.31146150408326867</v>
      </c>
      <c r="E270">
        <v>0.4487290166847398</v>
      </c>
      <c r="N270">
        <v>0.6877680019476502</v>
      </c>
      <c r="O270">
        <v>0.55372624782046864</v>
      </c>
      <c r="S270" s="1"/>
    </row>
    <row r="271" spans="4:19" x14ac:dyDescent="0.25">
      <c r="D271">
        <v>0.50204476168648526</v>
      </c>
      <c r="E271">
        <v>0.52813909694096495</v>
      </c>
      <c r="N271">
        <v>0.81244809224926051</v>
      </c>
      <c r="O271">
        <v>0.556831729648811</v>
      </c>
      <c r="S271" s="1"/>
    </row>
    <row r="272" spans="4:19" x14ac:dyDescent="0.25">
      <c r="D272" s="1">
        <v>0.68077113395232502</v>
      </c>
      <c r="E272" s="1">
        <v>0.55796762118455412</v>
      </c>
      <c r="N272">
        <v>0.29569193266068405</v>
      </c>
      <c r="O272">
        <v>0.53080294170736131</v>
      </c>
      <c r="S272" s="1"/>
    </row>
    <row r="273" spans="4:19" x14ac:dyDescent="0.25">
      <c r="D273">
        <v>0.3626197254938609</v>
      </c>
      <c r="E273">
        <v>0.46719360238323987</v>
      </c>
      <c r="N273">
        <v>0.47179058011274028</v>
      </c>
      <c r="O273">
        <v>0.53760648580694481</v>
      </c>
      <c r="S273" s="1"/>
    </row>
    <row r="274" spans="4:19" x14ac:dyDescent="0.25">
      <c r="D274">
        <v>0.60338570549987947</v>
      </c>
      <c r="E274">
        <v>0.49841303326116065</v>
      </c>
      <c r="N274">
        <v>0.30663529246453314</v>
      </c>
      <c r="O274">
        <v>0.54983117256946046</v>
      </c>
      <c r="S274" s="1"/>
    </row>
    <row r="275" spans="4:19" x14ac:dyDescent="0.25">
      <c r="D275">
        <v>0.47495338673855692</v>
      </c>
      <c r="E275">
        <v>0.46737335522740459</v>
      </c>
      <c r="N275">
        <v>0.17794765547607855</v>
      </c>
      <c r="O275">
        <v>0.51201241877119597</v>
      </c>
      <c r="S275" s="1"/>
    </row>
    <row r="276" spans="4:19" x14ac:dyDescent="0.25">
      <c r="D276">
        <v>0.61073927837106645</v>
      </c>
      <c r="E276">
        <v>0.50792555759292746</v>
      </c>
      <c r="N276">
        <v>0.38304346202253947</v>
      </c>
      <c r="O276">
        <v>0.52326828498586275</v>
      </c>
      <c r="S276" s="1"/>
    </row>
    <row r="277" spans="4:19" x14ac:dyDescent="0.25">
      <c r="D277">
        <v>0.29569193266068405</v>
      </c>
      <c r="E277">
        <v>0.46895171938769392</v>
      </c>
      <c r="N277">
        <v>0.44015280840760745</v>
      </c>
      <c r="O277">
        <v>0.5152627492738775</v>
      </c>
      <c r="S277" s="1"/>
    </row>
    <row r="278" spans="4:19" x14ac:dyDescent="0.25">
      <c r="D278">
        <v>0.4751968682027613</v>
      </c>
      <c r="E278">
        <v>0.56325452413938915</v>
      </c>
      <c r="N278">
        <v>0.63406430154577398</v>
      </c>
      <c r="O278">
        <v>0.55158539130290851</v>
      </c>
      <c r="S278" s="1"/>
    </row>
    <row r="279" spans="4:19" x14ac:dyDescent="0.25">
      <c r="D279">
        <v>0.45561851323613356</v>
      </c>
      <c r="E279">
        <v>0.51087668955816501</v>
      </c>
      <c r="N279">
        <v>0.62229175668892533</v>
      </c>
      <c r="O279">
        <v>0.54759317483672565</v>
      </c>
      <c r="S279" s="1"/>
    </row>
    <row r="280" spans="4:19" x14ac:dyDescent="0.25">
      <c r="D280">
        <v>0.37832898659085956</v>
      </c>
      <c r="E280">
        <v>0.47573789579797393</v>
      </c>
      <c r="N280">
        <v>0.25301451774095368</v>
      </c>
      <c r="O280">
        <v>0.44663481785594228</v>
      </c>
      <c r="S280" s="1"/>
    </row>
    <row r="281" spans="4:19" x14ac:dyDescent="0.25">
      <c r="D281">
        <v>0.6877680019476502</v>
      </c>
      <c r="E281">
        <v>0.58384154338888028</v>
      </c>
      <c r="N281">
        <v>0.50476022257386211</v>
      </c>
      <c r="O281">
        <v>0.53488094491939775</v>
      </c>
      <c r="S281" s="1"/>
    </row>
    <row r="282" spans="4:19" x14ac:dyDescent="0.25">
      <c r="D282">
        <v>0.46649926025629501</v>
      </c>
      <c r="E282">
        <v>0.57140281028905449</v>
      </c>
      <c r="N282">
        <v>0.97</v>
      </c>
      <c r="O282">
        <v>0.52806914988310727</v>
      </c>
      <c r="S282" s="1"/>
    </row>
    <row r="283" spans="4:19" x14ac:dyDescent="0.25">
      <c r="D283">
        <v>0.31146150408326867</v>
      </c>
      <c r="E283">
        <v>0.44692794319769652</v>
      </c>
      <c r="N283">
        <v>0.54399087624336961</v>
      </c>
      <c r="O283">
        <v>0.47608996395564829</v>
      </c>
      <c r="S283" s="1"/>
    </row>
    <row r="284" spans="4:19" x14ac:dyDescent="0.25">
      <c r="D284">
        <v>0.60659904394084185</v>
      </c>
      <c r="E284">
        <v>0.5927339719674094</v>
      </c>
      <c r="N284">
        <v>0.63130749134606889</v>
      </c>
      <c r="O284">
        <v>0.53458502724677337</v>
      </c>
      <c r="S284" s="1"/>
    </row>
    <row r="285" spans="4:19" x14ac:dyDescent="0.25">
      <c r="D285">
        <v>0.25301451774095368</v>
      </c>
      <c r="E285">
        <v>0.47412440622146118</v>
      </c>
      <c r="N285">
        <v>0.62229175668892533</v>
      </c>
      <c r="O285">
        <v>0.5376924959271735</v>
      </c>
      <c r="S285" s="1"/>
    </row>
    <row r="286" spans="4:19" x14ac:dyDescent="0.25">
      <c r="D286">
        <v>0.16443628723000875</v>
      </c>
      <c r="E286">
        <v>0.46019144924930477</v>
      </c>
      <c r="N286">
        <v>0.44564380872302795</v>
      </c>
      <c r="O286">
        <v>0.40076834848416215</v>
      </c>
      <c r="S286" s="1"/>
    </row>
    <row r="287" spans="4:19" x14ac:dyDescent="0.25">
      <c r="D287">
        <v>0.64522355477623838</v>
      </c>
      <c r="E287">
        <v>0.46028237117555859</v>
      </c>
      <c r="N287">
        <v>0.38814857969882743</v>
      </c>
      <c r="O287">
        <v>0.51540022938450103</v>
      </c>
      <c r="S287" s="1"/>
    </row>
    <row r="288" spans="4:19" x14ac:dyDescent="0.25">
      <c r="D288">
        <v>0.98049340275808594</v>
      </c>
      <c r="E288">
        <v>0.61921585545782698</v>
      </c>
      <c r="N288">
        <v>0.52362394003634183</v>
      </c>
      <c r="O288">
        <v>0.49782519127391273</v>
      </c>
      <c r="S288" s="1"/>
    </row>
    <row r="289" spans="4:19" x14ac:dyDescent="0.25">
      <c r="D289">
        <v>0.83424122860785244</v>
      </c>
      <c r="E289">
        <v>0.5691747447580916</v>
      </c>
      <c r="N289">
        <v>0.61885212574357107</v>
      </c>
      <c r="O289">
        <v>0.46998622786437416</v>
      </c>
      <c r="S289" s="1"/>
    </row>
    <row r="290" spans="4:19" x14ac:dyDescent="0.25">
      <c r="D290">
        <v>0.39619273142626921</v>
      </c>
      <c r="E290">
        <v>0.48679647846184937</v>
      </c>
      <c r="N290">
        <v>0.59361651013467509</v>
      </c>
      <c r="O290">
        <v>0.59691799376211951</v>
      </c>
      <c r="S290" s="1"/>
    </row>
    <row r="291" spans="4:19" x14ac:dyDescent="0.25">
      <c r="D291">
        <v>0.8225487306039323</v>
      </c>
      <c r="E291">
        <v>0.57048384430233456</v>
      </c>
      <c r="N291">
        <v>0.45444125136688984</v>
      </c>
      <c r="O291">
        <v>0.48546492804938074</v>
      </c>
      <c r="S291" s="1"/>
    </row>
    <row r="292" spans="4:19" x14ac:dyDescent="0.25">
      <c r="D292">
        <v>0.60441088865919246</v>
      </c>
      <c r="E292">
        <v>0.54307826924873126</v>
      </c>
      <c r="N292">
        <v>0.80246271642076716</v>
      </c>
      <c r="O292">
        <v>0.56737734786398908</v>
      </c>
      <c r="S292" s="1"/>
    </row>
    <row r="293" spans="4:19" x14ac:dyDescent="0.25">
      <c r="D293">
        <v>0.56610483138317191</v>
      </c>
      <c r="E293">
        <v>0.47029983980059159</v>
      </c>
      <c r="N293">
        <v>0.59888115925504981</v>
      </c>
      <c r="O293">
        <v>0.51553823279918998</v>
      </c>
      <c r="S293" s="1"/>
    </row>
    <row r="294" spans="4:19" x14ac:dyDescent="0.25">
      <c r="D294">
        <v>0.12605943959615651</v>
      </c>
      <c r="E294">
        <v>0.53959589100364691</v>
      </c>
      <c r="N294">
        <v>0.28805182754335767</v>
      </c>
      <c r="O294">
        <v>0.42217215821104714</v>
      </c>
      <c r="S294" s="1"/>
    </row>
    <row r="295" spans="4:19" x14ac:dyDescent="0.25">
      <c r="D295">
        <v>0.4659897375337344</v>
      </c>
      <c r="E295">
        <v>0.58070181748289684</v>
      </c>
      <c r="N295">
        <v>0.41097387394245644</v>
      </c>
      <c r="O295">
        <v>0.48114492033727596</v>
      </c>
      <c r="S295" s="1"/>
    </row>
    <row r="296" spans="4:19" x14ac:dyDescent="0.25">
      <c r="D296">
        <v>0.85831613881077673</v>
      </c>
      <c r="E296">
        <v>0.55882356836225855</v>
      </c>
      <c r="N296">
        <v>0.63406430154577398</v>
      </c>
      <c r="O296">
        <v>0.54532395263747635</v>
      </c>
      <c r="S296" s="1"/>
    </row>
    <row r="297" spans="4:19" x14ac:dyDescent="0.25">
      <c r="D297">
        <v>0.4268403044648228</v>
      </c>
      <c r="E297">
        <v>0.4704736313628109</v>
      </c>
      <c r="N297">
        <v>0.98049340275808594</v>
      </c>
      <c r="O297">
        <v>0.56036555652641706</v>
      </c>
      <c r="S297" s="1"/>
    </row>
    <row r="298" spans="4:19" x14ac:dyDescent="0.25">
      <c r="D298">
        <v>0.57906610751379861</v>
      </c>
      <c r="E298">
        <v>0.56517645234330438</v>
      </c>
      <c r="N298">
        <v>0.54563655104489672</v>
      </c>
      <c r="O298">
        <v>0.51764364318230849</v>
      </c>
      <c r="S298" s="1"/>
    </row>
    <row r="299" spans="4:19" x14ac:dyDescent="0.25">
      <c r="D299">
        <v>0.62874611688335025</v>
      </c>
      <c r="E299">
        <v>0.63106587515347101</v>
      </c>
      <c r="N299">
        <v>0.35505197617961504</v>
      </c>
      <c r="O299">
        <v>0.50277625074576116</v>
      </c>
      <c r="S299" s="1"/>
    </row>
    <row r="300" spans="4:19" x14ac:dyDescent="0.25">
      <c r="D300">
        <v>0.50476022257386211</v>
      </c>
      <c r="E300">
        <v>0.49464999113144836</v>
      </c>
      <c r="N300">
        <v>0.37654962089251187</v>
      </c>
      <c r="O300">
        <v>0.52220049382030009</v>
      </c>
      <c r="S300" s="1"/>
    </row>
    <row r="301" spans="4:19" x14ac:dyDescent="0.25">
      <c r="D301">
        <v>0.47179058011274028</v>
      </c>
      <c r="E301">
        <v>0.51082204879020376</v>
      </c>
      <c r="N301">
        <v>0.67779320694188583</v>
      </c>
      <c r="O301">
        <v>0.5659803307622342</v>
      </c>
      <c r="S301" s="1"/>
    </row>
    <row r="302" spans="4:19" x14ac:dyDescent="0.25">
      <c r="D302">
        <v>0.6664931940208485</v>
      </c>
      <c r="E302">
        <v>0.5580013123789479</v>
      </c>
      <c r="N302">
        <v>0.46753463666992268</v>
      </c>
      <c r="O302">
        <v>0.50695240949369913</v>
      </c>
      <c r="S302" s="1"/>
    </row>
    <row r="303" spans="4:19" x14ac:dyDescent="0.25">
      <c r="D303">
        <v>0.60650455620570343</v>
      </c>
      <c r="E303">
        <v>0.56282796618924935</v>
      </c>
      <c r="N303">
        <v>0.31146150408326867</v>
      </c>
      <c r="O303">
        <v>0.47481329756730889</v>
      </c>
      <c r="S303" s="1"/>
    </row>
    <row r="304" spans="4:19" x14ac:dyDescent="0.25">
      <c r="D304">
        <v>0.59361651013467509</v>
      </c>
      <c r="E304">
        <v>0.61844212403764875</v>
      </c>
      <c r="N304">
        <v>0.6877680019476502</v>
      </c>
      <c r="O304">
        <v>0.56654562386575968</v>
      </c>
      <c r="S304" s="1"/>
    </row>
    <row r="305" spans="4:19" x14ac:dyDescent="0.25">
      <c r="D305">
        <v>0.69413872926125175</v>
      </c>
      <c r="E305">
        <v>0.57923643803521407</v>
      </c>
      <c r="N305">
        <v>0.28288294976777656</v>
      </c>
      <c r="O305">
        <v>0.48645144295767051</v>
      </c>
      <c r="S305" s="1"/>
    </row>
    <row r="306" spans="4:19" x14ac:dyDescent="0.25">
      <c r="D306">
        <v>0.8323709885526378</v>
      </c>
      <c r="E306">
        <v>0.59029433335910775</v>
      </c>
      <c r="N306">
        <v>0.38054277693501282</v>
      </c>
      <c r="O306">
        <v>0.58124630766822072</v>
      </c>
      <c r="S306" s="1"/>
    </row>
    <row r="307" spans="4:19" x14ac:dyDescent="0.25">
      <c r="D307">
        <v>0.62229175668892533</v>
      </c>
      <c r="E307">
        <v>0.57938540984192277</v>
      </c>
      <c r="N307">
        <v>0.49</v>
      </c>
      <c r="O307">
        <v>0.56583261983233313</v>
      </c>
      <c r="S307" s="1"/>
    </row>
    <row r="308" spans="4:19" x14ac:dyDescent="0.25">
      <c r="D308">
        <v>0.88000000000000012</v>
      </c>
      <c r="E308">
        <v>0.60677520150620101</v>
      </c>
      <c r="N308">
        <v>0.4659897375337344</v>
      </c>
      <c r="O308">
        <v>0.57655741062370403</v>
      </c>
      <c r="S308" s="1"/>
    </row>
    <row r="309" spans="4:19" x14ac:dyDescent="0.25">
      <c r="D309">
        <v>0.40828157510842333</v>
      </c>
      <c r="E309">
        <v>0.51618551383593303</v>
      </c>
      <c r="N309">
        <v>0.56610483138317191</v>
      </c>
      <c r="O309">
        <v>0.46505960509473093</v>
      </c>
      <c r="S309" s="1"/>
    </row>
    <row r="310" spans="4:19" x14ac:dyDescent="0.25">
      <c r="D310">
        <v>0.58287654357039265</v>
      </c>
      <c r="E310">
        <v>0.47144109939243523</v>
      </c>
      <c r="N310">
        <v>0.74558512678504529</v>
      </c>
      <c r="O310">
        <v>0.54799813885941773</v>
      </c>
      <c r="S310" s="1"/>
    </row>
    <row r="311" spans="4:19" x14ac:dyDescent="0.25">
      <c r="D311">
        <v>0.41934568390443144</v>
      </c>
      <c r="E311">
        <v>0.54543658026315978</v>
      </c>
      <c r="N311">
        <v>0.43235723938589293</v>
      </c>
      <c r="O311">
        <v>0.48406876989198649</v>
      </c>
      <c r="S311" s="1"/>
    </row>
    <row r="312" spans="4:19" x14ac:dyDescent="0.25">
      <c r="D312">
        <v>0.63277751863640352</v>
      </c>
      <c r="E312">
        <v>0.61223508627586543</v>
      </c>
      <c r="N312">
        <v>0.34327468858800614</v>
      </c>
      <c r="O312">
        <v>0.51810036593741182</v>
      </c>
      <c r="S312" s="1"/>
    </row>
    <row r="313" spans="4:19" x14ac:dyDescent="0.25">
      <c r="D313">
        <v>0.54563655104489672</v>
      </c>
      <c r="E313">
        <v>0.52718935735275563</v>
      </c>
      <c r="N313">
        <v>0.8323709885526378</v>
      </c>
      <c r="O313">
        <v>0.57939039981547702</v>
      </c>
      <c r="S313" s="1"/>
    </row>
    <row r="314" spans="4:19" x14ac:dyDescent="0.25">
      <c r="D314">
        <v>0.52362394003634183</v>
      </c>
      <c r="E314">
        <v>0.46941641353030239</v>
      </c>
      <c r="N314">
        <v>0.8225487306039323</v>
      </c>
      <c r="O314">
        <v>0.55125053151444603</v>
      </c>
      <c r="S314" s="1"/>
    </row>
    <row r="315" spans="4:19" x14ac:dyDescent="0.25">
      <c r="D315">
        <v>0.38814857969882743</v>
      </c>
      <c r="E315">
        <v>0.51326421200361971</v>
      </c>
      <c r="N315">
        <v>0.45916197054820534</v>
      </c>
      <c r="O315">
        <v>0.51873883469433024</v>
      </c>
      <c r="S315" s="1"/>
    </row>
    <row r="316" spans="4:19" x14ac:dyDescent="0.25">
      <c r="D316">
        <v>0.72230131171451473</v>
      </c>
      <c r="E316">
        <v>0.5553257452314676</v>
      </c>
      <c r="N316">
        <v>0.57975981218975936</v>
      </c>
      <c r="O316">
        <v>0.58215858800127696</v>
      </c>
      <c r="S316" s="1"/>
    </row>
    <row r="317" spans="4:19" x14ac:dyDescent="0.25">
      <c r="D317">
        <v>0.67510701958419217</v>
      </c>
      <c r="E317">
        <v>0.5505123020812307</v>
      </c>
      <c r="N317">
        <v>0.60911817067030305</v>
      </c>
      <c r="O317">
        <v>0.51625036913025169</v>
      </c>
      <c r="S317" s="1"/>
    </row>
    <row r="318" spans="4:19" x14ac:dyDescent="0.25">
      <c r="D318">
        <v>0.54399087624336961</v>
      </c>
      <c r="E318">
        <v>0.46626097138038525</v>
      </c>
      <c r="N318">
        <v>0.29637179485140447</v>
      </c>
      <c r="O318">
        <v>0.41908223914993403</v>
      </c>
      <c r="S318" s="1"/>
    </row>
    <row r="319" spans="4:19" x14ac:dyDescent="0.25">
      <c r="D319">
        <v>0.29637179485140447</v>
      </c>
      <c r="E319">
        <v>0.4507632249411509</v>
      </c>
      <c r="N319">
        <v>0.69413872926125175</v>
      </c>
      <c r="O319">
        <v>0.56227809689536168</v>
      </c>
      <c r="S319" s="1"/>
    </row>
    <row r="320" spans="4:19" x14ac:dyDescent="0.25">
      <c r="D320">
        <v>0.52678113306752417</v>
      </c>
      <c r="E320">
        <v>0.56263337657457124</v>
      </c>
      <c r="N320">
        <v>0.88000000000000012</v>
      </c>
      <c r="O320">
        <v>0.58138858302122853</v>
      </c>
      <c r="S320" s="1"/>
    </row>
    <row r="321" spans="4:19" x14ac:dyDescent="0.25">
      <c r="D321">
        <v>0.68475800134654241</v>
      </c>
      <c r="E321">
        <v>0.55915123701787217</v>
      </c>
      <c r="N321">
        <v>0.38304346202253947</v>
      </c>
      <c r="O321">
        <v>0.42852086522707333</v>
      </c>
      <c r="S321" s="1"/>
    </row>
    <row r="322" spans="4:19" x14ac:dyDescent="0.25">
      <c r="D322">
        <v>0.45132172699603901</v>
      </c>
      <c r="E322">
        <v>0.49680875732740354</v>
      </c>
      <c r="O322" s="1"/>
      <c r="S322" s="1"/>
    </row>
    <row r="323" spans="4:19" x14ac:dyDescent="0.25">
      <c r="D323">
        <v>0.41097387394245644</v>
      </c>
      <c r="E323">
        <v>0.46136031198645688</v>
      </c>
      <c r="S323" s="1"/>
    </row>
    <row r="324" spans="4:19" x14ac:dyDescent="0.25">
      <c r="D324">
        <v>0.42203288435399205</v>
      </c>
      <c r="E324">
        <v>0.47303447289912237</v>
      </c>
      <c r="S324" s="1"/>
    </row>
    <row r="325" spans="4:19" x14ac:dyDescent="0.25">
      <c r="D325">
        <v>0.49</v>
      </c>
      <c r="E325">
        <v>0.55862120755456424</v>
      </c>
      <c r="S325" s="1"/>
    </row>
    <row r="326" spans="4:19" x14ac:dyDescent="0.25">
      <c r="D326">
        <v>0.80246271642076716</v>
      </c>
      <c r="E326">
        <v>0.57286469986462218</v>
      </c>
      <c r="S326" s="1"/>
    </row>
    <row r="327" spans="4:19" x14ac:dyDescent="0.25">
      <c r="D327">
        <v>0.47399856218281433</v>
      </c>
      <c r="E327">
        <v>0.48294872619445445</v>
      </c>
      <c r="S327" s="1"/>
    </row>
    <row r="328" spans="4:19" x14ac:dyDescent="0.25">
      <c r="D328">
        <v>0.81244809224926051</v>
      </c>
      <c r="E328">
        <v>0.61431165450108516</v>
      </c>
      <c r="S328" s="1"/>
    </row>
    <row r="329" spans="4:19" x14ac:dyDescent="0.25">
      <c r="D329">
        <v>0.56222114066277662</v>
      </c>
      <c r="E329">
        <v>0.51874560119843149</v>
      </c>
      <c r="S329" s="1"/>
    </row>
    <row r="330" spans="4:19" x14ac:dyDescent="0.25">
      <c r="D330">
        <v>0.60467245076147003</v>
      </c>
      <c r="E330">
        <v>0.54435883530200568</v>
      </c>
      <c r="S330" s="1"/>
    </row>
    <row r="331" spans="4:19" x14ac:dyDescent="0.25">
      <c r="D331">
        <v>0.44564380872302795</v>
      </c>
      <c r="E331">
        <v>0.45440195094186442</v>
      </c>
    </row>
    <row r="332" spans="4:19" x14ac:dyDescent="0.25">
      <c r="D332">
        <v>0.7699824382755841</v>
      </c>
      <c r="E332">
        <v>0.58032315218584252</v>
      </c>
    </row>
    <row r="333" spans="4:19" x14ac:dyDescent="0.25">
      <c r="D333">
        <v>0.6914006844846079</v>
      </c>
      <c r="E333">
        <v>0.60664206028418988</v>
      </c>
    </row>
    <row r="334" spans="4:19" x14ac:dyDescent="0.25">
      <c r="D334">
        <v>0.37654962089251187</v>
      </c>
      <c r="E334">
        <v>0.478381161589297</v>
      </c>
    </row>
    <row r="335" spans="4:19" x14ac:dyDescent="0.25">
      <c r="D335">
        <v>0.70462749055857465</v>
      </c>
      <c r="E335">
        <v>0.55478816796817942</v>
      </c>
    </row>
    <row r="336" spans="4:19" x14ac:dyDescent="0.25">
      <c r="D336">
        <v>0.64777728275158686</v>
      </c>
      <c r="E336">
        <v>0.59038026274561173</v>
      </c>
    </row>
    <row r="337" spans="4:5" x14ac:dyDescent="0.25">
      <c r="D337">
        <v>0.74558512678504529</v>
      </c>
      <c r="E337">
        <v>0.57177458530563685</v>
      </c>
    </row>
    <row r="338" spans="4:5" x14ac:dyDescent="0.25">
      <c r="D338">
        <v>0.61163193295589768</v>
      </c>
      <c r="E338">
        <v>0.48648530565969561</v>
      </c>
    </row>
    <row r="339" spans="4:5" x14ac:dyDescent="0.25">
      <c r="D339">
        <v>0.30663529246453314</v>
      </c>
      <c r="E339">
        <v>0.54438863949939154</v>
      </c>
    </row>
    <row r="340" spans="4:5" x14ac:dyDescent="0.25">
      <c r="D340">
        <v>0.65712614062158681</v>
      </c>
      <c r="E340">
        <v>0.5929968646693029</v>
      </c>
    </row>
    <row r="341" spans="4:5" x14ac:dyDescent="0.25">
      <c r="D341">
        <v>0.58073705425028788</v>
      </c>
      <c r="E341">
        <v>0.48313803846572567</v>
      </c>
    </row>
    <row r="342" spans="4:5" x14ac:dyDescent="0.25">
      <c r="D342">
        <v>0.63406430154577398</v>
      </c>
      <c r="E342">
        <v>0.54679930313230396</v>
      </c>
    </row>
    <row r="343" spans="4:5" x14ac:dyDescent="0.25">
      <c r="D343">
        <v>0.28805182754335767</v>
      </c>
      <c r="E343">
        <v>0.45824976888081165</v>
      </c>
    </row>
    <row r="344" spans="4:5" x14ac:dyDescent="0.25">
      <c r="D344">
        <v>0.67779320694188583</v>
      </c>
      <c r="E344">
        <v>0.56094736947900925</v>
      </c>
    </row>
    <row r="345" spans="4:5" x14ac:dyDescent="0.25">
      <c r="D345">
        <v>0.38054277693501282</v>
      </c>
      <c r="E345">
        <v>0.573121458171715</v>
      </c>
    </row>
    <row r="346" spans="4:5" x14ac:dyDescent="0.25">
      <c r="D346">
        <v>0.21722895900805878</v>
      </c>
      <c r="E346">
        <v>0.55089067988006635</v>
      </c>
    </row>
    <row r="347" spans="4:5" x14ac:dyDescent="0.25">
      <c r="D347">
        <v>0.23958913306809887</v>
      </c>
      <c r="E347">
        <v>0.55735698209185047</v>
      </c>
    </row>
    <row r="348" spans="4:5" x14ac:dyDescent="0.25">
      <c r="D348">
        <v>0.58945491194329924</v>
      </c>
      <c r="E348">
        <v>0.5575114855059996</v>
      </c>
    </row>
    <row r="349" spans="4:5" x14ac:dyDescent="0.25">
      <c r="D349">
        <v>0.49252488217185592</v>
      </c>
      <c r="E349">
        <v>0.47321383004939049</v>
      </c>
    </row>
    <row r="350" spans="4:5" x14ac:dyDescent="0.25">
      <c r="D350">
        <v>0.49846584992178466</v>
      </c>
      <c r="E350">
        <v>0.5682962315238177</v>
      </c>
    </row>
    <row r="351" spans="4:5" x14ac:dyDescent="0.25">
      <c r="D351">
        <v>0.55358520138487521</v>
      </c>
      <c r="E351">
        <v>0.50970087846257861</v>
      </c>
    </row>
    <row r="352" spans="4:5" x14ac:dyDescent="0.25">
      <c r="D352">
        <v>0.46659041887764507</v>
      </c>
      <c r="E352">
        <v>0.56259573872868529</v>
      </c>
    </row>
    <row r="353" spans="4:5" x14ac:dyDescent="0.25">
      <c r="D353">
        <v>0.59888115925504981</v>
      </c>
      <c r="E353">
        <v>0.55212721464003423</v>
      </c>
    </row>
    <row r="354" spans="4:5" x14ac:dyDescent="0.25">
      <c r="D354">
        <v>0.50204476168648526</v>
      </c>
      <c r="E354">
        <v>0.49063254390306671</v>
      </c>
    </row>
    <row r="355" spans="4:5" x14ac:dyDescent="0.25">
      <c r="D355">
        <v>0.97</v>
      </c>
      <c r="E355">
        <v>0.60731923896699724</v>
      </c>
    </row>
    <row r="356" spans="4:5" x14ac:dyDescent="0.25">
      <c r="D356">
        <v>0.25579062169460798</v>
      </c>
      <c r="E356">
        <v>0.53742470176716062</v>
      </c>
    </row>
    <row r="357" spans="4:5" x14ac:dyDescent="0.25">
      <c r="D357">
        <v>0.34327468858800614</v>
      </c>
      <c r="E357">
        <v>0.48213904541499841</v>
      </c>
    </row>
    <row r="358" spans="4:5" x14ac:dyDescent="0.25">
      <c r="D358">
        <v>0.35505197617961504</v>
      </c>
      <c r="E358">
        <v>0.54132428199776483</v>
      </c>
    </row>
    <row r="359" spans="4:5" x14ac:dyDescent="0.25">
      <c r="D359">
        <v>0.12939200189010253</v>
      </c>
      <c r="E359">
        <v>0.45899894547703168</v>
      </c>
    </row>
    <row r="360" spans="4:5" x14ac:dyDescent="0.25">
      <c r="D360">
        <v>0.44015280840760745</v>
      </c>
      <c r="E360">
        <v>0.47538954974667025</v>
      </c>
    </row>
    <row r="361" spans="4:5" x14ac:dyDescent="0.25">
      <c r="D361">
        <v>0.3469026965202473</v>
      </c>
      <c r="E361">
        <v>0.47638005140559386</v>
      </c>
    </row>
    <row r="362" spans="4:5" x14ac:dyDescent="0.25">
      <c r="D362" s="1">
        <v>0.6914006844846079</v>
      </c>
      <c r="E362" s="1">
        <v>0.634312378496378</v>
      </c>
    </row>
    <row r="363" spans="4:5" x14ac:dyDescent="0.25">
      <c r="D363">
        <v>0.4023006349244469</v>
      </c>
      <c r="E363">
        <v>0.50496479358783197</v>
      </c>
    </row>
    <row r="364" spans="4:5" x14ac:dyDescent="0.25">
      <c r="D364">
        <v>0.35505197617961504</v>
      </c>
      <c r="E364">
        <v>0.54865535538802623</v>
      </c>
    </row>
    <row r="365" spans="4:5" x14ac:dyDescent="0.25">
      <c r="D365">
        <v>0.52678113306752417</v>
      </c>
      <c r="E365">
        <v>0.53631656471669342</v>
      </c>
    </row>
    <row r="366" spans="4:5" x14ac:dyDescent="0.25">
      <c r="D366">
        <v>0.56222114066277662</v>
      </c>
      <c r="E366">
        <v>0.52244653105924233</v>
      </c>
    </row>
    <row r="367" spans="4:5" x14ac:dyDescent="0.25">
      <c r="D367">
        <v>0.54563655104489672</v>
      </c>
      <c r="E367">
        <v>0.55525588254489633</v>
      </c>
    </row>
    <row r="368" spans="4:5" x14ac:dyDescent="0.25">
      <c r="D368">
        <v>0.58287654357039265</v>
      </c>
      <c r="E368">
        <v>0.48844149969868633</v>
      </c>
    </row>
    <row r="369" spans="4:5" x14ac:dyDescent="0.25">
      <c r="D369">
        <v>0.45264926694004554</v>
      </c>
      <c r="E369">
        <v>0.45317529442264504</v>
      </c>
    </row>
    <row r="370" spans="4:5" x14ac:dyDescent="0.25">
      <c r="D370">
        <v>0.33496878908134831</v>
      </c>
      <c r="E370">
        <v>0.44361877707624331</v>
      </c>
    </row>
    <row r="371" spans="4:5" x14ac:dyDescent="0.25">
      <c r="D371">
        <v>0.61885212574357107</v>
      </c>
      <c r="E371">
        <v>0.50303359360126609</v>
      </c>
    </row>
    <row r="372" spans="4:5" x14ac:dyDescent="0.25">
      <c r="D372">
        <v>0.45916197054820534</v>
      </c>
      <c r="E372">
        <v>0.53656790089653283</v>
      </c>
    </row>
    <row r="373" spans="4:5" x14ac:dyDescent="0.25">
      <c r="D373">
        <v>0.38304346202253947</v>
      </c>
      <c r="E373">
        <v>0.48189024803655767</v>
      </c>
    </row>
    <row r="374" spans="4:5" x14ac:dyDescent="0.25">
      <c r="D374">
        <v>0.63130749134606889</v>
      </c>
      <c r="E374">
        <v>0.64444762830144275</v>
      </c>
    </row>
    <row r="375" spans="4:5" x14ac:dyDescent="0.25">
      <c r="D375">
        <v>0.55358520138487521</v>
      </c>
      <c r="E375">
        <v>0.50657610252553364</v>
      </c>
    </row>
    <row r="376" spans="4:5" x14ac:dyDescent="0.25">
      <c r="D376">
        <v>0.38814857969882743</v>
      </c>
      <c r="E376">
        <v>0.47049628884486361</v>
      </c>
    </row>
    <row r="377" spans="4:5" x14ac:dyDescent="0.25">
      <c r="D377">
        <v>0.46659041887764507</v>
      </c>
      <c r="E377">
        <v>0.55539434147218003</v>
      </c>
    </row>
    <row r="378" spans="4:5" x14ac:dyDescent="0.25">
      <c r="D378">
        <v>0.43235723938589293</v>
      </c>
      <c r="E378">
        <v>0.47992639816022181</v>
      </c>
    </row>
    <row r="379" spans="4:5" x14ac:dyDescent="0.25">
      <c r="D379">
        <v>0.28805182754335767</v>
      </c>
      <c r="E379">
        <v>0.43485806823771062</v>
      </c>
    </row>
    <row r="380" spans="4:5" x14ac:dyDescent="0.25">
      <c r="D380">
        <v>0.45132172699603901</v>
      </c>
      <c r="E380">
        <v>0.52524384165199656</v>
      </c>
    </row>
    <row r="381" spans="4:5" x14ac:dyDescent="0.25">
      <c r="D381">
        <v>0.30663529246453314</v>
      </c>
      <c r="E381">
        <v>0.53974387266330437</v>
      </c>
    </row>
    <row r="382" spans="4:5" x14ac:dyDescent="0.25">
      <c r="D382">
        <v>0.44015280840760745</v>
      </c>
      <c r="E382">
        <v>0.49501722972402379</v>
      </c>
    </row>
    <row r="383" spans="4:5" x14ac:dyDescent="0.25">
      <c r="D383">
        <v>0.98049340275808594</v>
      </c>
      <c r="E383">
        <v>0.66115939736021845</v>
      </c>
    </row>
    <row r="384" spans="4:5" x14ac:dyDescent="0.25">
      <c r="D384">
        <v>0.8225487306039323</v>
      </c>
      <c r="E384">
        <v>0.54939330412752629</v>
      </c>
    </row>
    <row r="385" spans="4:5" x14ac:dyDescent="0.25">
      <c r="D385">
        <v>0.61</v>
      </c>
      <c r="E385">
        <v>0.51149890499860784</v>
      </c>
    </row>
    <row r="386" spans="4:5" x14ac:dyDescent="0.25">
      <c r="D386">
        <v>0.4751968682027613</v>
      </c>
      <c r="E386">
        <v>0.56509241741192684</v>
      </c>
    </row>
    <row r="387" spans="4:5" x14ac:dyDescent="0.25">
      <c r="D387">
        <v>0.67779320694188583</v>
      </c>
      <c r="E387">
        <v>0.54858795010192229</v>
      </c>
    </row>
    <row r="388" spans="4:5" x14ac:dyDescent="0.25">
      <c r="D388">
        <v>0.58914930850003933</v>
      </c>
      <c r="E388">
        <v>0.53593455391634959</v>
      </c>
    </row>
    <row r="389" spans="4:5" x14ac:dyDescent="0.25">
      <c r="D389">
        <v>0.33275689806210684</v>
      </c>
      <c r="E389">
        <v>0.53210834550855346</v>
      </c>
    </row>
    <row r="390" spans="4:5" x14ac:dyDescent="0.25">
      <c r="D390">
        <v>0.44564380872302795</v>
      </c>
      <c r="E390">
        <v>0.4459421316568577</v>
      </c>
    </row>
    <row r="391" spans="4:5" x14ac:dyDescent="0.25">
      <c r="D391">
        <v>0.21722895900805878</v>
      </c>
      <c r="E391">
        <v>0.55486957008343019</v>
      </c>
    </row>
    <row r="392" spans="4:5" x14ac:dyDescent="0.25">
      <c r="D392">
        <v>0.4659897375337344</v>
      </c>
      <c r="E392">
        <v>0.59054799670485614</v>
      </c>
    </row>
    <row r="393" spans="4:5" x14ac:dyDescent="0.25">
      <c r="D393">
        <v>0.37654962089251187</v>
      </c>
      <c r="E393">
        <v>0.49365982454341889</v>
      </c>
    </row>
    <row r="394" spans="4:5" x14ac:dyDescent="0.25">
      <c r="D394">
        <v>0.58905507133429558</v>
      </c>
      <c r="E394">
        <v>0.5203249894123031</v>
      </c>
    </row>
    <row r="395" spans="4:5" x14ac:dyDescent="0.25">
      <c r="D395">
        <v>0.69413872926125175</v>
      </c>
      <c r="E395">
        <v>0.56877716571510428</v>
      </c>
    </row>
    <row r="396" spans="4:5" x14ac:dyDescent="0.25">
      <c r="D396">
        <v>0.97</v>
      </c>
      <c r="E396">
        <v>0.61958345703998674</v>
      </c>
    </row>
    <row r="397" spans="4:5" x14ac:dyDescent="0.25">
      <c r="D397">
        <v>0.52645979493954764</v>
      </c>
      <c r="E397">
        <v>0.49667876949827189</v>
      </c>
    </row>
    <row r="398" spans="4:5" x14ac:dyDescent="0.25">
      <c r="D398">
        <v>0.53527876684486664</v>
      </c>
      <c r="E398">
        <v>0.55888581286299244</v>
      </c>
    </row>
    <row r="399" spans="4:5" x14ac:dyDescent="0.25">
      <c r="D399">
        <v>0.47179058011274028</v>
      </c>
      <c r="E399">
        <v>0.49167408047171279</v>
      </c>
    </row>
    <row r="400" spans="4:5" x14ac:dyDescent="0.25">
      <c r="D400">
        <v>0.28288294976777656</v>
      </c>
      <c r="E400">
        <v>0.45353609796374145</v>
      </c>
    </row>
    <row r="401" spans="4:5" x14ac:dyDescent="0.25">
      <c r="D401">
        <v>0.59888115925504981</v>
      </c>
      <c r="E401">
        <v>0.55530102329567443</v>
      </c>
    </row>
    <row r="402" spans="4:5" x14ac:dyDescent="0.25">
      <c r="D402">
        <v>0.16443628723000875</v>
      </c>
      <c r="E402">
        <v>0.43170279918075716</v>
      </c>
    </row>
    <row r="403" spans="4:5" x14ac:dyDescent="0.25">
      <c r="D403">
        <v>0.67510701958419217</v>
      </c>
      <c r="E403">
        <v>0.56461155597328438</v>
      </c>
    </row>
    <row r="404" spans="4:5" x14ac:dyDescent="0.25">
      <c r="D404">
        <v>0.88000000000000012</v>
      </c>
      <c r="E404">
        <v>0.63787253444118008</v>
      </c>
    </row>
    <row r="405" spans="4:5" x14ac:dyDescent="0.25">
      <c r="D405">
        <v>0.39619273142626921</v>
      </c>
      <c r="E405">
        <v>0.49031698159134496</v>
      </c>
    </row>
    <row r="406" spans="4:5" x14ac:dyDescent="0.25">
      <c r="D406">
        <v>0.3626197254938609</v>
      </c>
      <c r="E406">
        <v>0.48353861867188486</v>
      </c>
    </row>
    <row r="407" spans="4:5" x14ac:dyDescent="0.25">
      <c r="D407">
        <v>0.58073705425028788</v>
      </c>
      <c r="E407">
        <v>0.45720379768542574</v>
      </c>
    </row>
    <row r="408" spans="4:5" x14ac:dyDescent="0.25">
      <c r="D408">
        <v>0.63911382754460588</v>
      </c>
      <c r="E408">
        <v>0.57799971721585619</v>
      </c>
    </row>
    <row r="409" spans="4:5" x14ac:dyDescent="0.25">
      <c r="D409">
        <v>0.61073927837106645</v>
      </c>
      <c r="E409">
        <v>0.5095857156115936</v>
      </c>
    </row>
    <row r="410" spans="4:5" x14ac:dyDescent="0.25">
      <c r="D410">
        <v>0.62194023797294407</v>
      </c>
      <c r="E410">
        <v>0.5575268407908236</v>
      </c>
    </row>
    <row r="411" spans="4:5" x14ac:dyDescent="0.25">
      <c r="D411">
        <v>0.60467245076147003</v>
      </c>
      <c r="E411">
        <v>0.53047737727397226</v>
      </c>
    </row>
    <row r="412" spans="4:5" x14ac:dyDescent="0.25">
      <c r="D412">
        <v>0.60441088865919246</v>
      </c>
      <c r="E412">
        <v>0.50024047388958581</v>
      </c>
    </row>
    <row r="413" spans="4:5" x14ac:dyDescent="0.25">
      <c r="D413">
        <v>0.47495338673855692</v>
      </c>
      <c r="E413">
        <v>0.50351025730106724</v>
      </c>
    </row>
    <row r="414" spans="4:5" x14ac:dyDescent="0.25">
      <c r="D414">
        <v>0.50476022257386211</v>
      </c>
      <c r="E414">
        <v>0.51614657154779264</v>
      </c>
    </row>
    <row r="415" spans="4:5" x14ac:dyDescent="0.25">
      <c r="D415">
        <v>0.58945491194329924</v>
      </c>
      <c r="E415">
        <v>0.57895867344906249</v>
      </c>
    </row>
    <row r="416" spans="4:5" x14ac:dyDescent="0.25">
      <c r="D416">
        <v>0.29111233335148767</v>
      </c>
      <c r="E416">
        <v>0.45410007179355572</v>
      </c>
    </row>
    <row r="417" spans="4:5" x14ac:dyDescent="0.25">
      <c r="D417">
        <v>0.70462749055857465</v>
      </c>
      <c r="E417">
        <v>0.55955933107694644</v>
      </c>
    </row>
    <row r="418" spans="4:5" x14ac:dyDescent="0.25">
      <c r="D418">
        <v>0.31146150408326867</v>
      </c>
      <c r="E418">
        <v>0.46439211338856495</v>
      </c>
    </row>
    <row r="419" spans="4:5" x14ac:dyDescent="0.25">
      <c r="D419">
        <v>0.12939200189010253</v>
      </c>
      <c r="E419">
        <v>0.45321836259203951</v>
      </c>
    </row>
    <row r="420" spans="4:5" x14ac:dyDescent="0.25">
      <c r="D420">
        <v>0.50219018160456308</v>
      </c>
      <c r="E420">
        <v>0.54345467271768777</v>
      </c>
    </row>
    <row r="421" spans="4:5" x14ac:dyDescent="0.25">
      <c r="D421">
        <v>0.80246271642076716</v>
      </c>
      <c r="E421">
        <v>0.55985224514926402</v>
      </c>
    </row>
    <row r="422" spans="4:5" x14ac:dyDescent="0.25">
      <c r="D422">
        <v>0.45561851323613356</v>
      </c>
      <c r="E422">
        <v>0.50176044848674894</v>
      </c>
    </row>
    <row r="423" spans="4:5" x14ac:dyDescent="0.25">
      <c r="D423">
        <v>0.38054277693501282</v>
      </c>
      <c r="E423">
        <v>0.5589207540574761</v>
      </c>
    </row>
    <row r="424" spans="4:5" x14ac:dyDescent="0.25">
      <c r="D424">
        <v>0.45444125136688984</v>
      </c>
      <c r="E424">
        <v>0.49211577676315893</v>
      </c>
    </row>
    <row r="425" spans="4:5" x14ac:dyDescent="0.25">
      <c r="D425">
        <v>0.63406430154577398</v>
      </c>
      <c r="E425">
        <v>0.56487901006249752</v>
      </c>
    </row>
    <row r="426" spans="4:5" x14ac:dyDescent="0.25">
      <c r="D426">
        <v>0.25579062169460798</v>
      </c>
      <c r="E426">
        <v>0.55191394371728408</v>
      </c>
    </row>
    <row r="427" spans="4:5" x14ac:dyDescent="0.25">
      <c r="D427">
        <v>0.7699824382755841</v>
      </c>
      <c r="E427">
        <v>0.54849327197363029</v>
      </c>
    </row>
    <row r="428" spans="4:5" x14ac:dyDescent="0.25">
      <c r="D428">
        <v>0.60338570549987947</v>
      </c>
      <c r="E428">
        <v>0.5151961633984472</v>
      </c>
    </row>
    <row r="429" spans="4:5" x14ac:dyDescent="0.25">
      <c r="D429">
        <v>0.46649926025629501</v>
      </c>
      <c r="E429">
        <v>0.52571269068073045</v>
      </c>
    </row>
    <row r="430" spans="4:5" x14ac:dyDescent="0.25">
      <c r="D430">
        <v>0.60659904394084185</v>
      </c>
      <c r="E430">
        <v>0.63911776145011368</v>
      </c>
    </row>
    <row r="431" spans="4:5" x14ac:dyDescent="0.25">
      <c r="D431">
        <v>0.97</v>
      </c>
      <c r="E431">
        <v>0.65639010639365991</v>
      </c>
    </row>
    <row r="432" spans="4:5" x14ac:dyDescent="0.25">
      <c r="D432">
        <v>0.85831613881077673</v>
      </c>
      <c r="E432">
        <v>0.58069232452000519</v>
      </c>
    </row>
    <row r="433" spans="4:5" x14ac:dyDescent="0.25">
      <c r="D433">
        <v>0.56610483138317191</v>
      </c>
      <c r="E433">
        <v>0.49192467590755357</v>
      </c>
    </row>
    <row r="434" spans="4:5" x14ac:dyDescent="0.25">
      <c r="D434">
        <v>0.57906610751379861</v>
      </c>
      <c r="E434">
        <v>0.6108824190610942</v>
      </c>
    </row>
    <row r="435" spans="4:5" x14ac:dyDescent="0.25">
      <c r="D435">
        <v>0.40828157510842333</v>
      </c>
      <c r="E435">
        <v>0.50163139195822815</v>
      </c>
    </row>
    <row r="436" spans="4:5" x14ac:dyDescent="0.25">
      <c r="D436">
        <v>0.12605943959615651</v>
      </c>
      <c r="E436">
        <v>0.49837370930050756</v>
      </c>
    </row>
    <row r="437" spans="4:5" x14ac:dyDescent="0.25">
      <c r="D437">
        <v>0.73384425570718981</v>
      </c>
      <c r="E437">
        <v>0.56869149435676414</v>
      </c>
    </row>
    <row r="438" spans="4:5" x14ac:dyDescent="0.25">
      <c r="D438">
        <v>0.23958913306809887</v>
      </c>
      <c r="E438">
        <v>0.49514891188922144</v>
      </c>
    </row>
    <row r="439" spans="4:5" x14ac:dyDescent="0.25">
      <c r="D439">
        <v>0.6664931940208485</v>
      </c>
      <c r="E439">
        <v>0.51989947019330041</v>
      </c>
    </row>
    <row r="440" spans="4:5" x14ac:dyDescent="0.25">
      <c r="D440">
        <v>0.62874611688335025</v>
      </c>
      <c r="E440">
        <v>0.67481252879974674</v>
      </c>
    </row>
    <row r="441" spans="4:5" x14ac:dyDescent="0.25">
      <c r="D441">
        <v>0.64522355477623838</v>
      </c>
      <c r="E441">
        <v>0.48264675128299767</v>
      </c>
    </row>
    <row r="442" spans="4:5" x14ac:dyDescent="0.25">
      <c r="D442">
        <v>0.46753463666992268</v>
      </c>
      <c r="E442">
        <v>0.5000650529728331</v>
      </c>
    </row>
    <row r="443" spans="4:5" x14ac:dyDescent="0.25">
      <c r="D443">
        <v>0.60650455620570343</v>
      </c>
      <c r="E443">
        <v>0.5051608165652437</v>
      </c>
    </row>
    <row r="444" spans="4:5" x14ac:dyDescent="0.25">
      <c r="D444">
        <v>0.61163193295589768</v>
      </c>
      <c r="E444">
        <v>0.5070205720690979</v>
      </c>
    </row>
    <row r="445" spans="4:5" x14ac:dyDescent="0.25">
      <c r="D445">
        <v>0.50204476168648526</v>
      </c>
      <c r="E445">
        <v>0.5168013311041465</v>
      </c>
    </row>
    <row r="446" spans="4:5" x14ac:dyDescent="0.25">
      <c r="D446">
        <v>0.81244809224926051</v>
      </c>
      <c r="E446">
        <v>0.68009874524014113</v>
      </c>
    </row>
    <row r="447" spans="4:5" x14ac:dyDescent="0.25">
      <c r="D447">
        <v>0.66600870684534796</v>
      </c>
      <c r="E447">
        <v>0.56908773212232644</v>
      </c>
    </row>
    <row r="448" spans="4:5" x14ac:dyDescent="0.25">
      <c r="D448">
        <v>0.62229175668892533</v>
      </c>
      <c r="E448">
        <v>0.54306085520651948</v>
      </c>
    </row>
    <row r="449" spans="4:5" x14ac:dyDescent="0.25">
      <c r="D449">
        <v>0.8323709885526378</v>
      </c>
      <c r="E449">
        <v>0.60975308179910015</v>
      </c>
    </row>
    <row r="450" spans="4:5" x14ac:dyDescent="0.25">
      <c r="D450">
        <v>0.32836936521744486</v>
      </c>
      <c r="E450">
        <v>0.50417397365418426</v>
      </c>
    </row>
    <row r="451" spans="4:5" x14ac:dyDescent="0.25">
      <c r="D451">
        <v>0.59361651013467509</v>
      </c>
      <c r="E451">
        <v>0.6573270391280075</v>
      </c>
    </row>
    <row r="452" spans="4:5" x14ac:dyDescent="0.25">
      <c r="D452" s="1">
        <v>0.46659041887764507</v>
      </c>
      <c r="E452" s="1">
        <v>0.55459709484944208</v>
      </c>
    </row>
    <row r="453" spans="4:5" x14ac:dyDescent="0.25">
      <c r="D453">
        <v>0.60467245076147003</v>
      </c>
      <c r="E453">
        <v>0.53999469691147173</v>
      </c>
    </row>
    <row r="454" spans="4:5" x14ac:dyDescent="0.25">
      <c r="D454">
        <v>0.44015280840760745</v>
      </c>
      <c r="E454">
        <v>0.48081736219317761</v>
      </c>
    </row>
    <row r="455" spans="4:5" x14ac:dyDescent="0.25">
      <c r="D455">
        <v>0.45369123432850372</v>
      </c>
      <c r="E455">
        <v>0.52741526288077878</v>
      </c>
    </row>
    <row r="456" spans="4:5" x14ac:dyDescent="0.25">
      <c r="D456">
        <v>0.62194023797294407</v>
      </c>
      <c r="E456">
        <v>0.55639689479932475</v>
      </c>
    </row>
    <row r="457" spans="4:5" x14ac:dyDescent="0.25">
      <c r="D457">
        <v>0.70462749055857465</v>
      </c>
      <c r="E457">
        <v>0.55156261454942423</v>
      </c>
    </row>
    <row r="458" spans="4:5" x14ac:dyDescent="0.25">
      <c r="D458">
        <v>0.52135343725349226</v>
      </c>
      <c r="E458">
        <v>0.48273243665731086</v>
      </c>
    </row>
    <row r="459" spans="4:5" x14ac:dyDescent="0.25">
      <c r="D459">
        <v>0.68475800134654241</v>
      </c>
      <c r="E459">
        <v>0.56784399269632968</v>
      </c>
    </row>
    <row r="460" spans="4:5" x14ac:dyDescent="0.25">
      <c r="D460">
        <v>0.63911382754460588</v>
      </c>
      <c r="E460">
        <v>0.55003358597941188</v>
      </c>
    </row>
    <row r="461" spans="4:5" x14ac:dyDescent="0.25">
      <c r="D461">
        <v>0.68077113395232502</v>
      </c>
      <c r="E461">
        <v>0.56173663156093157</v>
      </c>
    </row>
    <row r="462" spans="4:5" x14ac:dyDescent="0.25">
      <c r="D462">
        <v>0.61073927837106645</v>
      </c>
      <c r="E462">
        <v>0.51923433590485502</v>
      </c>
    </row>
    <row r="463" spans="4:5" x14ac:dyDescent="0.25">
      <c r="D463">
        <v>0.33275689806210684</v>
      </c>
      <c r="E463">
        <v>0.53350849913760245</v>
      </c>
    </row>
    <row r="464" spans="4:5" x14ac:dyDescent="0.25">
      <c r="D464">
        <v>0.43235723938589293</v>
      </c>
      <c r="E464">
        <v>0.46477427451205511</v>
      </c>
    </row>
    <row r="465" spans="4:5" x14ac:dyDescent="0.25">
      <c r="D465">
        <v>0.4751968682027613</v>
      </c>
      <c r="E465">
        <v>0.55923928264402401</v>
      </c>
    </row>
    <row r="466" spans="4:5" x14ac:dyDescent="0.25">
      <c r="D466">
        <v>0.7699824382755841</v>
      </c>
      <c r="E466">
        <v>0.56932128874905807</v>
      </c>
    </row>
    <row r="467" spans="4:5" x14ac:dyDescent="0.25">
      <c r="D467">
        <v>0.25301451774095368</v>
      </c>
      <c r="E467">
        <v>0.43290510578738089</v>
      </c>
    </row>
    <row r="468" spans="4:5" x14ac:dyDescent="0.25">
      <c r="D468">
        <v>0.3626197254938609</v>
      </c>
      <c r="E468">
        <v>0.48137959020979704</v>
      </c>
    </row>
    <row r="469" spans="4:5" x14ac:dyDescent="0.25">
      <c r="D469">
        <v>0.60441088865919246</v>
      </c>
      <c r="E469">
        <v>0.5391598620165553</v>
      </c>
    </row>
    <row r="470" spans="4:5" x14ac:dyDescent="0.25">
      <c r="D470">
        <v>0.46649926025629501</v>
      </c>
      <c r="E470">
        <v>0.56165477272280029</v>
      </c>
    </row>
    <row r="471" spans="4:5" x14ac:dyDescent="0.25">
      <c r="D471">
        <v>0.49081466833748716</v>
      </c>
      <c r="E471">
        <v>0.51287978537087042</v>
      </c>
    </row>
    <row r="472" spans="4:5" x14ac:dyDescent="0.25">
      <c r="D472">
        <v>0.52645979493954764</v>
      </c>
      <c r="E472">
        <v>0.47604219175516826</v>
      </c>
    </row>
    <row r="473" spans="4:5" x14ac:dyDescent="0.25">
      <c r="D473">
        <v>0.58073705425028788</v>
      </c>
      <c r="E473">
        <v>0.44832854793214683</v>
      </c>
    </row>
    <row r="474" spans="4:5" x14ac:dyDescent="0.25">
      <c r="D474">
        <v>0.62229175668892533</v>
      </c>
      <c r="E474">
        <v>0.57624297363628052</v>
      </c>
    </row>
    <row r="475" spans="4:5" x14ac:dyDescent="0.25">
      <c r="D475">
        <v>0.53584244447657914</v>
      </c>
      <c r="E475">
        <v>0.47547463942356499</v>
      </c>
    </row>
    <row r="476" spans="4:5" x14ac:dyDescent="0.25">
      <c r="D476">
        <v>0.57906610751379861</v>
      </c>
      <c r="E476">
        <v>0.60824298741546834</v>
      </c>
    </row>
    <row r="477" spans="4:5" x14ac:dyDescent="0.25">
      <c r="D477">
        <v>0.6877680019476502</v>
      </c>
      <c r="E477">
        <v>0.56116769839399827</v>
      </c>
    </row>
    <row r="478" spans="4:5" x14ac:dyDescent="0.25">
      <c r="D478">
        <v>0.28805182754335767</v>
      </c>
      <c r="E478">
        <v>0.43133712210006597</v>
      </c>
    </row>
    <row r="479" spans="4:5" x14ac:dyDescent="0.25">
      <c r="D479">
        <v>0.58905507133429558</v>
      </c>
      <c r="E479">
        <v>0.50600143486362348</v>
      </c>
    </row>
    <row r="480" spans="4:5" x14ac:dyDescent="0.25">
      <c r="D480">
        <v>0.41097387394245644</v>
      </c>
      <c r="E480">
        <v>0.47491440405200636</v>
      </c>
    </row>
    <row r="481" spans="4:5" x14ac:dyDescent="0.25">
      <c r="D481">
        <v>0.81244809224926051</v>
      </c>
      <c r="E481">
        <v>0.60700052483487554</v>
      </c>
    </row>
    <row r="482" spans="4:5" x14ac:dyDescent="0.25">
      <c r="D482">
        <v>0.12939200189010253</v>
      </c>
      <c r="E482">
        <v>0.44898733469246582</v>
      </c>
    </row>
    <row r="483" spans="4:5" x14ac:dyDescent="0.25">
      <c r="D483">
        <v>0.55358520138487521</v>
      </c>
      <c r="E483">
        <v>0.52178231980649037</v>
      </c>
    </row>
    <row r="484" spans="4:5" x14ac:dyDescent="0.25">
      <c r="D484">
        <v>0.6914006844846079</v>
      </c>
      <c r="E484">
        <v>0.57721783100553326</v>
      </c>
    </row>
    <row r="485" spans="4:5" x14ac:dyDescent="0.25">
      <c r="D485">
        <v>0.45264926694004554</v>
      </c>
      <c r="E485">
        <v>0.45913240466915339</v>
      </c>
    </row>
    <row r="486" spans="4:5" x14ac:dyDescent="0.25">
      <c r="D486">
        <v>0.66302019908923715</v>
      </c>
      <c r="E486">
        <v>0.57633226985891695</v>
      </c>
    </row>
    <row r="487" spans="4:5" x14ac:dyDescent="0.25">
      <c r="D487">
        <v>0.53013419465475176</v>
      </c>
      <c r="E487">
        <v>0.54695068875785546</v>
      </c>
    </row>
    <row r="488" spans="4:5" x14ac:dyDescent="0.25">
      <c r="D488">
        <v>0.28352761297434403</v>
      </c>
      <c r="E488">
        <v>0.42267525674686324</v>
      </c>
    </row>
    <row r="489" spans="4:5" x14ac:dyDescent="0.25">
      <c r="D489">
        <v>0.45916197054820534</v>
      </c>
      <c r="E489">
        <v>0.54094103506586466</v>
      </c>
    </row>
    <row r="490" spans="4:5" x14ac:dyDescent="0.25">
      <c r="D490">
        <v>0.97</v>
      </c>
      <c r="E490">
        <v>0.58174005227995507</v>
      </c>
    </row>
    <row r="491" spans="4:5" x14ac:dyDescent="0.25">
      <c r="D491">
        <v>0.57975981218975936</v>
      </c>
      <c r="E491">
        <v>0.56433515960118352</v>
      </c>
    </row>
    <row r="492" spans="4:5" x14ac:dyDescent="0.25">
      <c r="D492">
        <v>0.52362394003634183</v>
      </c>
      <c r="E492">
        <v>0.49728314713265792</v>
      </c>
    </row>
    <row r="493" spans="4:5" x14ac:dyDescent="0.25">
      <c r="D493">
        <v>0.60650455620570343</v>
      </c>
      <c r="E493">
        <v>0.53620060378721501</v>
      </c>
    </row>
    <row r="494" spans="4:5" x14ac:dyDescent="0.25">
      <c r="D494">
        <v>0.35505197617961504</v>
      </c>
      <c r="E494">
        <v>0.51556821539132158</v>
      </c>
    </row>
    <row r="495" spans="4:5" x14ac:dyDescent="0.25">
      <c r="D495">
        <v>0.67510701958419217</v>
      </c>
      <c r="E495">
        <v>0.57022649822518223</v>
      </c>
    </row>
    <row r="496" spans="4:5" x14ac:dyDescent="0.25">
      <c r="D496">
        <v>0.47179058011274028</v>
      </c>
      <c r="E496">
        <v>0.50575001588116941</v>
      </c>
    </row>
    <row r="497" spans="4:5" x14ac:dyDescent="0.25">
      <c r="D497">
        <v>0.28288294976777656</v>
      </c>
      <c r="E497">
        <v>0.42764016166141594</v>
      </c>
    </row>
    <row r="498" spans="4:5" x14ac:dyDescent="0.25">
      <c r="D498">
        <v>0.61163193295589768</v>
      </c>
      <c r="E498">
        <v>0.49877275559438367</v>
      </c>
    </row>
    <row r="499" spans="4:5" x14ac:dyDescent="0.25">
      <c r="D499">
        <v>0.67779320694188583</v>
      </c>
      <c r="E499">
        <v>0.56789231963119269</v>
      </c>
    </row>
    <row r="500" spans="4:5" x14ac:dyDescent="0.25">
      <c r="D500">
        <v>0.58914930850003933</v>
      </c>
      <c r="E500">
        <v>0.53556391745115461</v>
      </c>
    </row>
    <row r="501" spans="4:5" x14ac:dyDescent="0.25">
      <c r="D501">
        <v>0.58945491194329924</v>
      </c>
      <c r="E501">
        <v>0.56811261097994692</v>
      </c>
    </row>
    <row r="502" spans="4:5" x14ac:dyDescent="0.25">
      <c r="D502">
        <v>0.17794765547607855</v>
      </c>
      <c r="E502">
        <v>0.42074772760317225</v>
      </c>
    </row>
    <row r="503" spans="4:5" x14ac:dyDescent="0.25">
      <c r="D503">
        <v>0.59888115925504981</v>
      </c>
      <c r="E503">
        <v>0.54560831872974891</v>
      </c>
    </row>
    <row r="504" spans="4:5" x14ac:dyDescent="0.25">
      <c r="D504">
        <v>0.41934568390443144</v>
      </c>
      <c r="E504">
        <v>0.52298419885518566</v>
      </c>
    </row>
    <row r="505" spans="4:5" x14ac:dyDescent="0.25">
      <c r="D505">
        <v>0.30663529246453314</v>
      </c>
      <c r="E505">
        <v>0.53030968573969739</v>
      </c>
    </row>
    <row r="506" spans="4:5" x14ac:dyDescent="0.25">
      <c r="D506">
        <v>0.14038206577463463</v>
      </c>
      <c r="E506">
        <v>0.39319744799083289</v>
      </c>
    </row>
    <row r="507" spans="4:5" x14ac:dyDescent="0.25">
      <c r="D507">
        <v>0.62874611688335025</v>
      </c>
      <c r="E507">
        <v>0.61306400801340621</v>
      </c>
    </row>
    <row r="508" spans="4:5" x14ac:dyDescent="0.25">
      <c r="D508">
        <v>0.45561851323613356</v>
      </c>
      <c r="E508">
        <v>0.51774065950505688</v>
      </c>
    </row>
    <row r="509" spans="4:5" x14ac:dyDescent="0.25">
      <c r="D509">
        <v>0.61885212574357107</v>
      </c>
      <c r="E509">
        <v>0.48581044691881237</v>
      </c>
    </row>
    <row r="510" spans="4:5" x14ac:dyDescent="0.25">
      <c r="D510">
        <v>0.72230131171451473</v>
      </c>
      <c r="E510">
        <v>0.55176646714009236</v>
      </c>
    </row>
    <row r="511" spans="4:5" x14ac:dyDescent="0.25">
      <c r="D511">
        <v>0.69413872926125175</v>
      </c>
      <c r="E511">
        <v>0.56040527740230606</v>
      </c>
    </row>
    <row r="512" spans="4:5" x14ac:dyDescent="0.25">
      <c r="D512">
        <v>0.61</v>
      </c>
      <c r="E512">
        <v>0.50937055165138434</v>
      </c>
    </row>
    <row r="513" spans="4:5" x14ac:dyDescent="0.25">
      <c r="D513">
        <v>0.21722895900805878</v>
      </c>
      <c r="E513">
        <v>0.56458434956734949</v>
      </c>
    </row>
    <row r="514" spans="4:5" x14ac:dyDescent="0.25">
      <c r="D514">
        <v>0.44564380872302795</v>
      </c>
      <c r="E514">
        <v>0.44978071043755241</v>
      </c>
    </row>
    <row r="515" spans="4:5" x14ac:dyDescent="0.25">
      <c r="D515">
        <v>0.45444125136688984</v>
      </c>
      <c r="E515">
        <v>0.51708710046429551</v>
      </c>
    </row>
    <row r="516" spans="4:5" x14ac:dyDescent="0.25">
      <c r="D516">
        <v>0.34327468858800614</v>
      </c>
      <c r="E516">
        <v>0.47379659951559733</v>
      </c>
    </row>
    <row r="517" spans="4:5" x14ac:dyDescent="0.25">
      <c r="D517">
        <v>0.40828157510842333</v>
      </c>
      <c r="E517">
        <v>0.51291247386228167</v>
      </c>
    </row>
    <row r="518" spans="4:5" x14ac:dyDescent="0.25">
      <c r="D518">
        <v>0.58287654357039265</v>
      </c>
      <c r="E518">
        <v>0.47866327179690527</v>
      </c>
    </row>
    <row r="519" spans="4:5" x14ac:dyDescent="0.25">
      <c r="D519">
        <v>0.60911817067030305</v>
      </c>
      <c r="E519">
        <v>0.57681912016582215</v>
      </c>
    </row>
    <row r="520" spans="4:5" x14ac:dyDescent="0.25">
      <c r="D520">
        <v>0.32836936521744486</v>
      </c>
      <c r="E520">
        <v>0.52627371421632219</v>
      </c>
    </row>
    <row r="521" spans="4:5" x14ac:dyDescent="0.25">
      <c r="D521">
        <v>0.8225487306039323</v>
      </c>
      <c r="E521">
        <v>0.59351573020811232</v>
      </c>
    </row>
    <row r="522" spans="4:5" x14ac:dyDescent="0.25">
      <c r="D522">
        <v>0.97</v>
      </c>
      <c r="E522">
        <v>0.62223739047276083</v>
      </c>
    </row>
    <row r="523" spans="4:5" x14ac:dyDescent="0.25">
      <c r="D523">
        <v>0.83424122860785244</v>
      </c>
      <c r="E523">
        <v>0.59619405818266846</v>
      </c>
    </row>
    <row r="524" spans="4:5" x14ac:dyDescent="0.25">
      <c r="D524">
        <v>0.49</v>
      </c>
      <c r="E524">
        <v>0.54121638824187079</v>
      </c>
    </row>
    <row r="525" spans="4:5" x14ac:dyDescent="0.25">
      <c r="D525">
        <v>0.54563655104489672</v>
      </c>
      <c r="E525">
        <v>0.52949045471091161</v>
      </c>
    </row>
    <row r="526" spans="4:5" x14ac:dyDescent="0.25">
      <c r="D526">
        <v>0.65712614062158681</v>
      </c>
      <c r="E526">
        <v>0.59265876957961505</v>
      </c>
    </row>
    <row r="527" spans="4:5" x14ac:dyDescent="0.25">
      <c r="D527">
        <v>0.42203288435399205</v>
      </c>
      <c r="E527">
        <v>0.46759853209420998</v>
      </c>
    </row>
    <row r="528" spans="4:5" x14ac:dyDescent="0.25">
      <c r="D528">
        <v>0.38054277693501282</v>
      </c>
      <c r="E528">
        <v>0.54152636821135924</v>
      </c>
    </row>
    <row r="529" spans="4:5" x14ac:dyDescent="0.25">
      <c r="D529">
        <v>0.52678113306752417</v>
      </c>
      <c r="E529">
        <v>0.55776135088990841</v>
      </c>
    </row>
    <row r="530" spans="4:5" x14ac:dyDescent="0.25">
      <c r="D530">
        <v>0.3469026965202473</v>
      </c>
      <c r="E530">
        <v>0.42630172227908114</v>
      </c>
    </row>
    <row r="531" spans="4:5" x14ac:dyDescent="0.25">
      <c r="D531">
        <v>0.54108231719314159</v>
      </c>
      <c r="E531">
        <v>0.55235669602626403</v>
      </c>
    </row>
    <row r="532" spans="4:5" x14ac:dyDescent="0.25">
      <c r="D532">
        <v>0.54399087624336961</v>
      </c>
      <c r="E532">
        <v>0.44821663601211115</v>
      </c>
    </row>
    <row r="533" spans="4:5" x14ac:dyDescent="0.25">
      <c r="D533">
        <v>0.56610483138317191</v>
      </c>
      <c r="E533">
        <v>0.49971689251826773</v>
      </c>
    </row>
    <row r="534" spans="4:5" x14ac:dyDescent="0.25">
      <c r="D534">
        <v>0.45132172699603901</v>
      </c>
      <c r="E534">
        <v>0.49377282981990001</v>
      </c>
    </row>
    <row r="535" spans="4:5" x14ac:dyDescent="0.25">
      <c r="D535">
        <v>0.78011348791304247</v>
      </c>
      <c r="E535">
        <v>0.61570194671009926</v>
      </c>
    </row>
    <row r="536" spans="4:5" x14ac:dyDescent="0.25">
      <c r="D536">
        <v>0.29569193266068405</v>
      </c>
      <c r="E536">
        <v>0.47895879983567291</v>
      </c>
    </row>
    <row r="537" spans="4:5" x14ac:dyDescent="0.25">
      <c r="D537">
        <v>0.12605943959615651</v>
      </c>
      <c r="E537">
        <v>0.52905137625649035</v>
      </c>
    </row>
    <row r="538" spans="4:5" x14ac:dyDescent="0.25">
      <c r="D538">
        <v>0.50219018160456308</v>
      </c>
      <c r="E538">
        <v>0.55865509322541085</v>
      </c>
    </row>
    <row r="539" spans="4:5" x14ac:dyDescent="0.25">
      <c r="D539">
        <v>0.63130749134606889</v>
      </c>
      <c r="E539">
        <v>0.57381929870041304</v>
      </c>
    </row>
    <row r="540" spans="4:5" x14ac:dyDescent="0.25">
      <c r="D540">
        <v>0.31146150408326867</v>
      </c>
      <c r="E540">
        <v>0.4487290166847398</v>
      </c>
    </row>
    <row r="541" spans="4:5" x14ac:dyDescent="0.25">
      <c r="D541">
        <v>0.50204476168648526</v>
      </c>
      <c r="E541">
        <v>0.52813909694096495</v>
      </c>
    </row>
    <row r="542" spans="4:5" x14ac:dyDescent="0.25">
      <c r="D542" s="1">
        <v>0.60659904394084185</v>
      </c>
      <c r="E542" s="1">
        <v>0.55102057019809592</v>
      </c>
    </row>
    <row r="543" spans="4:5" x14ac:dyDescent="0.25">
      <c r="D543">
        <v>0.54399087624336961</v>
      </c>
      <c r="E543">
        <v>0.45924233099551692</v>
      </c>
    </row>
    <row r="544" spans="4:5" x14ac:dyDescent="0.25">
      <c r="D544">
        <v>0.58287654357039265</v>
      </c>
      <c r="E544">
        <v>0.49402386287209976</v>
      </c>
    </row>
    <row r="545" spans="4:5" x14ac:dyDescent="0.25">
      <c r="D545">
        <v>0.4751968682027613</v>
      </c>
      <c r="E545">
        <v>0.55056927062177852</v>
      </c>
    </row>
    <row r="546" spans="4:5" x14ac:dyDescent="0.25">
      <c r="D546">
        <v>0.62874611688335025</v>
      </c>
      <c r="E546">
        <v>0.5593141327503659</v>
      </c>
    </row>
    <row r="547" spans="4:5" x14ac:dyDescent="0.25">
      <c r="D547">
        <v>0.83424122860785244</v>
      </c>
      <c r="E547">
        <v>0.55381397738892979</v>
      </c>
    </row>
    <row r="548" spans="4:5" x14ac:dyDescent="0.25">
      <c r="D548">
        <v>0.52362394003634183</v>
      </c>
      <c r="E548">
        <v>0.5308542075185132</v>
      </c>
    </row>
    <row r="549" spans="4:5" x14ac:dyDescent="0.25">
      <c r="D549">
        <v>0.33275689806210684</v>
      </c>
      <c r="E549">
        <v>0.54490241203106393</v>
      </c>
    </row>
    <row r="550" spans="4:5" x14ac:dyDescent="0.25">
      <c r="D550">
        <v>0.51829435108155419</v>
      </c>
      <c r="E550">
        <v>0.54948568573493983</v>
      </c>
    </row>
    <row r="551" spans="4:5" x14ac:dyDescent="0.25">
      <c r="D551">
        <v>0.28288294976777656</v>
      </c>
      <c r="E551">
        <v>0.45713188197567067</v>
      </c>
    </row>
    <row r="552" spans="4:5" x14ac:dyDescent="0.25">
      <c r="D552">
        <v>0.60911817067030305</v>
      </c>
      <c r="E552">
        <v>0.54992983664217454</v>
      </c>
    </row>
    <row r="553" spans="4:5" x14ac:dyDescent="0.25">
      <c r="D553">
        <v>0.38054277693501282</v>
      </c>
      <c r="E553">
        <v>0.54561435171217798</v>
      </c>
    </row>
    <row r="554" spans="4:5" x14ac:dyDescent="0.25">
      <c r="D554">
        <v>0.68475800134654241</v>
      </c>
      <c r="E554">
        <v>0.55203092149114286</v>
      </c>
    </row>
    <row r="555" spans="4:5" x14ac:dyDescent="0.25">
      <c r="D555">
        <v>0.42203288435399205</v>
      </c>
      <c r="E555">
        <v>0.52131506594875732</v>
      </c>
    </row>
    <row r="556" spans="4:5" x14ac:dyDescent="0.25">
      <c r="D556">
        <v>0.7699824382755841</v>
      </c>
      <c r="E556">
        <v>0.5525860423118415</v>
      </c>
    </row>
    <row r="557" spans="4:5" x14ac:dyDescent="0.25">
      <c r="D557">
        <v>0.49</v>
      </c>
      <c r="E557">
        <v>0.54490936253173949</v>
      </c>
    </row>
    <row r="558" spans="4:5" x14ac:dyDescent="0.25">
      <c r="D558">
        <v>0.60441088865919246</v>
      </c>
      <c r="E558">
        <v>0.53428297560930815</v>
      </c>
    </row>
    <row r="559" spans="4:5" x14ac:dyDescent="0.25">
      <c r="D559">
        <v>0.47399856218281433</v>
      </c>
      <c r="E559">
        <v>0.52817778880432442</v>
      </c>
    </row>
    <row r="560" spans="4:5" x14ac:dyDescent="0.25">
      <c r="D560">
        <v>0.64522355477623838</v>
      </c>
      <c r="E560">
        <v>0.47734875818267619</v>
      </c>
    </row>
    <row r="561" spans="4:5" x14ac:dyDescent="0.25">
      <c r="D561">
        <v>0.39619273142626921</v>
      </c>
      <c r="E561">
        <v>0.52652109943126513</v>
      </c>
    </row>
    <row r="562" spans="4:5" x14ac:dyDescent="0.25">
      <c r="D562">
        <v>0.45369123432850372</v>
      </c>
      <c r="E562">
        <v>0.54757879674473398</v>
      </c>
    </row>
    <row r="563" spans="4:5" x14ac:dyDescent="0.25">
      <c r="D563">
        <v>0.50219018160456308</v>
      </c>
      <c r="E563">
        <v>0.55287341861947104</v>
      </c>
    </row>
    <row r="564" spans="4:5" x14ac:dyDescent="0.25">
      <c r="D564">
        <v>0.4659897375337344</v>
      </c>
      <c r="E564">
        <v>0.55353365786597752</v>
      </c>
    </row>
    <row r="565" spans="4:5" x14ac:dyDescent="0.25">
      <c r="D565">
        <v>0.28352761297434403</v>
      </c>
      <c r="E565">
        <v>0.4456023625791517</v>
      </c>
    </row>
    <row r="566" spans="4:5" x14ac:dyDescent="0.25">
      <c r="D566">
        <v>0.53527876684486664</v>
      </c>
      <c r="E566">
        <v>0.55456972281221384</v>
      </c>
    </row>
    <row r="567" spans="4:5" x14ac:dyDescent="0.25">
      <c r="D567">
        <v>0.38814857969882743</v>
      </c>
      <c r="E567">
        <v>0.52873180324353619</v>
      </c>
    </row>
    <row r="568" spans="4:5" x14ac:dyDescent="0.25">
      <c r="D568">
        <v>0.41934568390443144</v>
      </c>
      <c r="E568">
        <v>0.54472795307791333</v>
      </c>
    </row>
    <row r="569" spans="4:5" x14ac:dyDescent="0.25">
      <c r="D569">
        <v>0.54563655104489672</v>
      </c>
      <c r="E569">
        <v>0.5413732422138946</v>
      </c>
    </row>
    <row r="570" spans="4:5" x14ac:dyDescent="0.25">
      <c r="D570">
        <v>0.31146150408326867</v>
      </c>
      <c r="E570">
        <v>0.48078310780725636</v>
      </c>
    </row>
    <row r="571" spans="4:5" x14ac:dyDescent="0.25">
      <c r="D571">
        <v>0.50204476168648526</v>
      </c>
      <c r="E571">
        <v>0.52914549250209852</v>
      </c>
    </row>
    <row r="572" spans="4:5" x14ac:dyDescent="0.25">
      <c r="D572">
        <v>0.70462749055857465</v>
      </c>
      <c r="E572">
        <v>0.55086394148183859</v>
      </c>
    </row>
    <row r="573" spans="4:5" x14ac:dyDescent="0.25">
      <c r="D573">
        <v>0.57975981218975936</v>
      </c>
      <c r="E573">
        <v>0.55544480352867698</v>
      </c>
    </row>
    <row r="574" spans="4:5" x14ac:dyDescent="0.25">
      <c r="D574">
        <v>0.33496878908134831</v>
      </c>
      <c r="E574">
        <v>0.44216801295457153</v>
      </c>
    </row>
    <row r="575" spans="4:5" x14ac:dyDescent="0.25">
      <c r="D575">
        <v>0.52678113306752417</v>
      </c>
      <c r="E575">
        <v>0.54368690283792298</v>
      </c>
    </row>
    <row r="576" spans="4:5" x14ac:dyDescent="0.25">
      <c r="D576">
        <v>0.59888115925504981</v>
      </c>
      <c r="E576">
        <v>0.547819875252198</v>
      </c>
    </row>
    <row r="577" spans="4:5" x14ac:dyDescent="0.25">
      <c r="D577">
        <v>0.49081466833748716</v>
      </c>
      <c r="E577">
        <v>0.52939270636160596</v>
      </c>
    </row>
    <row r="578" spans="4:5" x14ac:dyDescent="0.25">
      <c r="D578">
        <v>0.73384425570718981</v>
      </c>
      <c r="E578">
        <v>0.55677450260144534</v>
      </c>
    </row>
    <row r="579" spans="4:5" x14ac:dyDescent="0.25">
      <c r="D579">
        <v>0.53013419465475176</v>
      </c>
      <c r="E579">
        <v>0.54793568297510753</v>
      </c>
    </row>
    <row r="580" spans="4:5" x14ac:dyDescent="0.25">
      <c r="D580">
        <v>0.16443628723000875</v>
      </c>
      <c r="E580">
        <v>0.44216801295457153</v>
      </c>
    </row>
    <row r="581" spans="4:5" x14ac:dyDescent="0.25">
      <c r="D581">
        <v>0.68077113395232502</v>
      </c>
      <c r="E581">
        <v>0.53750629645000692</v>
      </c>
    </row>
    <row r="582" spans="4:5" x14ac:dyDescent="0.25">
      <c r="D582">
        <v>0.46753463666992268</v>
      </c>
      <c r="E582">
        <v>0.53535603140641552</v>
      </c>
    </row>
    <row r="583" spans="4:5" x14ac:dyDescent="0.25">
      <c r="D583">
        <v>0.8323709885526378</v>
      </c>
      <c r="E583">
        <v>0.55729108043938103</v>
      </c>
    </row>
    <row r="584" spans="4:5" x14ac:dyDescent="0.25">
      <c r="D584">
        <v>0.45561851323613356</v>
      </c>
      <c r="E584">
        <v>0.53776422313084105</v>
      </c>
    </row>
    <row r="585" spans="4:5" x14ac:dyDescent="0.25">
      <c r="D585">
        <v>0.28805182754335767</v>
      </c>
      <c r="E585">
        <v>0.44540787750983013</v>
      </c>
    </row>
    <row r="586" spans="4:5" x14ac:dyDescent="0.25">
      <c r="D586">
        <v>0.6664931940208485</v>
      </c>
      <c r="E586">
        <v>0.53797057372461521</v>
      </c>
    </row>
    <row r="587" spans="4:5" x14ac:dyDescent="0.25">
      <c r="D587">
        <v>0.61073927837106645</v>
      </c>
      <c r="E587">
        <v>0.52924886509855062</v>
      </c>
    </row>
    <row r="588" spans="4:5" x14ac:dyDescent="0.25">
      <c r="D588">
        <v>0.25579062169460798</v>
      </c>
      <c r="E588">
        <v>0.54933301547818203</v>
      </c>
    </row>
    <row r="589" spans="4:5" x14ac:dyDescent="0.25">
      <c r="D589">
        <v>0.37654962089251187</v>
      </c>
      <c r="E589">
        <v>0.51968063075285287</v>
      </c>
    </row>
    <row r="590" spans="4:5" x14ac:dyDescent="0.25">
      <c r="D590">
        <v>0.14038206577463463</v>
      </c>
      <c r="E590">
        <v>0.45266019618462455</v>
      </c>
    </row>
    <row r="591" spans="4:5" x14ac:dyDescent="0.25">
      <c r="D591">
        <v>0.54108231719314159</v>
      </c>
      <c r="E591">
        <v>0.53861842085055411</v>
      </c>
    </row>
    <row r="592" spans="4:5" x14ac:dyDescent="0.25">
      <c r="D592">
        <v>0.63911382754460588</v>
      </c>
      <c r="E592">
        <v>0.54512159386285131</v>
      </c>
    </row>
    <row r="593" spans="4:5" x14ac:dyDescent="0.25">
      <c r="D593">
        <v>0.67510701958419217</v>
      </c>
      <c r="E593">
        <v>0.55352629974418721</v>
      </c>
    </row>
    <row r="594" spans="4:5" x14ac:dyDescent="0.25">
      <c r="D594">
        <v>0.66302019908923715</v>
      </c>
      <c r="E594">
        <v>0.55051624618185058</v>
      </c>
    </row>
    <row r="595" spans="4:5" x14ac:dyDescent="0.25">
      <c r="D595">
        <v>0.61885212574357107</v>
      </c>
      <c r="E595">
        <v>0.51473050874144122</v>
      </c>
    </row>
    <row r="596" spans="4:5" x14ac:dyDescent="0.25">
      <c r="D596">
        <v>0.32836936521744486</v>
      </c>
      <c r="E596">
        <v>0.54135539522053089</v>
      </c>
    </row>
    <row r="597" spans="4:5" x14ac:dyDescent="0.25">
      <c r="D597">
        <v>0.61163193295589768</v>
      </c>
      <c r="E597">
        <v>0.52553841085649444</v>
      </c>
    </row>
    <row r="598" spans="4:5" x14ac:dyDescent="0.25">
      <c r="D598">
        <v>0.45132172699603901</v>
      </c>
      <c r="E598">
        <v>0.52849044862634087</v>
      </c>
    </row>
    <row r="599" spans="4:5" x14ac:dyDescent="0.25">
      <c r="D599">
        <v>0.60650455620570343</v>
      </c>
      <c r="E599">
        <v>0.53995267400341918</v>
      </c>
    </row>
    <row r="600" spans="4:5" x14ac:dyDescent="0.25">
      <c r="D600">
        <v>0.29637179485140447</v>
      </c>
      <c r="E600">
        <v>0.44071930901711365</v>
      </c>
    </row>
    <row r="601" spans="4:5" x14ac:dyDescent="0.25">
      <c r="D601">
        <v>0.4268403044648228</v>
      </c>
      <c r="E601">
        <v>0.52787968362681326</v>
      </c>
    </row>
    <row r="602" spans="4:5" x14ac:dyDescent="0.25">
      <c r="D602">
        <v>0.45444125136688984</v>
      </c>
      <c r="E602">
        <v>0.52836061160351933</v>
      </c>
    </row>
    <row r="603" spans="4:5" x14ac:dyDescent="0.25">
      <c r="D603">
        <v>0.52135343725349226</v>
      </c>
      <c r="E603">
        <v>0.52137135513217281</v>
      </c>
    </row>
    <row r="604" spans="4:5" x14ac:dyDescent="0.25">
      <c r="D604">
        <v>0.46649926025629501</v>
      </c>
      <c r="E604">
        <v>0.55009063904358591</v>
      </c>
    </row>
    <row r="605" spans="4:5" x14ac:dyDescent="0.25">
      <c r="D605">
        <v>0.80246271642076716</v>
      </c>
      <c r="E605">
        <v>0.55378379987381776</v>
      </c>
    </row>
    <row r="606" spans="4:5" x14ac:dyDescent="0.25">
      <c r="D606">
        <v>0.23958913306809887</v>
      </c>
      <c r="E606">
        <v>0.53716485794830027</v>
      </c>
    </row>
    <row r="607" spans="4:5" x14ac:dyDescent="0.25">
      <c r="D607">
        <v>0.56222114066277662</v>
      </c>
      <c r="E607">
        <v>0.53349445547492735</v>
      </c>
    </row>
    <row r="608" spans="4:5" x14ac:dyDescent="0.25">
      <c r="D608">
        <v>0.60467245076147003</v>
      </c>
      <c r="E608">
        <v>0.54569219367142907</v>
      </c>
    </row>
    <row r="609" spans="4:5" x14ac:dyDescent="0.25">
      <c r="D609">
        <v>0.97</v>
      </c>
      <c r="E609">
        <v>0.55535543969145984</v>
      </c>
    </row>
    <row r="610" spans="4:5" x14ac:dyDescent="0.25">
      <c r="D610">
        <v>0.62194023797294407</v>
      </c>
      <c r="E610">
        <v>0.54893912533197375</v>
      </c>
    </row>
    <row r="611" spans="4:5" x14ac:dyDescent="0.25">
      <c r="D611">
        <v>0.41097387394245644</v>
      </c>
      <c r="E611">
        <v>0.51870721749953219</v>
      </c>
    </row>
    <row r="612" spans="4:5" x14ac:dyDescent="0.25">
      <c r="D612">
        <v>0.69413872926125175</v>
      </c>
      <c r="E612">
        <v>0.55732742006699121</v>
      </c>
    </row>
    <row r="613" spans="4:5" x14ac:dyDescent="0.25">
      <c r="D613">
        <v>0.67779320694188583</v>
      </c>
      <c r="E613">
        <v>0.54548439628829593</v>
      </c>
    </row>
    <row r="614" spans="4:5" x14ac:dyDescent="0.25">
      <c r="D614">
        <v>0.5369217406373219</v>
      </c>
      <c r="E614">
        <v>0.53075507850929016</v>
      </c>
    </row>
    <row r="615" spans="4:5" x14ac:dyDescent="0.25">
      <c r="D615">
        <v>0.58905507133429558</v>
      </c>
      <c r="E615">
        <v>0.53182876295377635</v>
      </c>
    </row>
    <row r="616" spans="4:5" x14ac:dyDescent="0.25">
      <c r="D616">
        <v>0.63130749134606889</v>
      </c>
      <c r="E616">
        <v>0.55369875031840055</v>
      </c>
    </row>
    <row r="617" spans="4:5" x14ac:dyDescent="0.25">
      <c r="D617">
        <v>0.21722895900805878</v>
      </c>
      <c r="E617">
        <v>0.5496455629143322</v>
      </c>
    </row>
    <row r="618" spans="4:5" x14ac:dyDescent="0.25">
      <c r="D618">
        <v>0.58945491194329924</v>
      </c>
      <c r="E618">
        <v>0.553877748626736</v>
      </c>
    </row>
    <row r="619" spans="4:5" x14ac:dyDescent="0.25">
      <c r="D619">
        <v>0.45916197054820534</v>
      </c>
      <c r="E619">
        <v>0.548121299413872</v>
      </c>
    </row>
    <row r="620" spans="4:5" x14ac:dyDescent="0.25">
      <c r="D620">
        <v>0.12605943959615651</v>
      </c>
      <c r="E620">
        <v>0.53676550691996749</v>
      </c>
    </row>
    <row r="621" spans="4:5" x14ac:dyDescent="0.25">
      <c r="D621">
        <v>0.29111233335148767</v>
      </c>
      <c r="E621">
        <v>0.52509531365810225</v>
      </c>
    </row>
    <row r="622" spans="4:5" x14ac:dyDescent="0.25">
      <c r="D622">
        <v>0.52645979493954764</v>
      </c>
      <c r="E622">
        <v>0.51935057784144312</v>
      </c>
    </row>
    <row r="623" spans="4:5" x14ac:dyDescent="0.25">
      <c r="D623">
        <v>0.6914006844846079</v>
      </c>
      <c r="E623">
        <v>0.55009757807187809</v>
      </c>
    </row>
    <row r="624" spans="4:5" x14ac:dyDescent="0.25">
      <c r="D624">
        <v>0.63277751863640352</v>
      </c>
      <c r="E624">
        <v>0.55306969032838849</v>
      </c>
    </row>
    <row r="625" spans="4:5" x14ac:dyDescent="0.25">
      <c r="D625">
        <v>0.57906610751379861</v>
      </c>
      <c r="E625">
        <v>0.55579009410852021</v>
      </c>
    </row>
    <row r="626" spans="4:5" x14ac:dyDescent="0.25">
      <c r="D626">
        <v>0.56610483138317191</v>
      </c>
      <c r="E626">
        <v>0.52488305986312456</v>
      </c>
    </row>
    <row r="627" spans="4:5" x14ac:dyDescent="0.25">
      <c r="D627">
        <v>0.49846584992178466</v>
      </c>
      <c r="E627">
        <v>0.54381751746026319</v>
      </c>
    </row>
    <row r="628" spans="4:5" x14ac:dyDescent="0.25">
      <c r="D628">
        <v>0.78011348791304247</v>
      </c>
      <c r="E628">
        <v>0.5604725715838984</v>
      </c>
    </row>
    <row r="629" spans="4:5" x14ac:dyDescent="0.25">
      <c r="D629">
        <v>0.74558512678504529</v>
      </c>
      <c r="E629">
        <v>0.54216518018917648</v>
      </c>
    </row>
    <row r="630" spans="4:5" x14ac:dyDescent="0.25">
      <c r="D630">
        <v>0.85831613881077673</v>
      </c>
      <c r="E630">
        <v>0.55324208067596781</v>
      </c>
    </row>
    <row r="631" spans="4:5" x14ac:dyDescent="0.25">
      <c r="D631">
        <v>0.60338570549987947</v>
      </c>
      <c r="E631">
        <v>0.52862332798930056</v>
      </c>
    </row>
    <row r="632" spans="4:5" x14ac:dyDescent="0.25">
      <c r="D632" s="1">
        <v>0.60441088865919246</v>
      </c>
      <c r="E632" s="1">
        <v>0.53495995238076166</v>
      </c>
    </row>
    <row r="633" spans="4:5" x14ac:dyDescent="0.25">
      <c r="D633">
        <v>0.3626197254938609</v>
      </c>
      <c r="E633">
        <v>0.45570578387349858</v>
      </c>
    </row>
    <row r="634" spans="4:5" x14ac:dyDescent="0.25">
      <c r="D634">
        <v>0.28352761297434403</v>
      </c>
      <c r="E634">
        <v>0.39054292956941106</v>
      </c>
    </row>
    <row r="635" spans="4:5" x14ac:dyDescent="0.25">
      <c r="D635">
        <v>0.52678113306752417</v>
      </c>
      <c r="E635">
        <v>0.56913765563535412</v>
      </c>
    </row>
    <row r="636" spans="4:5" x14ac:dyDescent="0.25">
      <c r="D636">
        <v>0.67510701958419217</v>
      </c>
      <c r="E636">
        <v>0.54921240955626782</v>
      </c>
    </row>
    <row r="637" spans="4:5" x14ac:dyDescent="0.25">
      <c r="D637">
        <v>0.62194023797294407</v>
      </c>
      <c r="E637">
        <v>0.56276118375670536</v>
      </c>
    </row>
    <row r="638" spans="4:5" x14ac:dyDescent="0.25">
      <c r="D638">
        <v>0.68077113395232502</v>
      </c>
      <c r="E638">
        <v>0.56244943720828944</v>
      </c>
    </row>
    <row r="639" spans="4:5" x14ac:dyDescent="0.25">
      <c r="D639">
        <v>0.12605943959615651</v>
      </c>
      <c r="E639">
        <v>0.52277403660840094</v>
      </c>
    </row>
    <row r="640" spans="4:5" x14ac:dyDescent="0.25">
      <c r="D640">
        <v>0.49252488217185592</v>
      </c>
      <c r="E640">
        <v>0.45848474538408523</v>
      </c>
    </row>
    <row r="641" spans="4:5" x14ac:dyDescent="0.25">
      <c r="D641">
        <v>0.50476022257386211</v>
      </c>
      <c r="E641">
        <v>0.52210101965516487</v>
      </c>
    </row>
    <row r="642" spans="4:5" x14ac:dyDescent="0.25">
      <c r="D642">
        <v>0.62874611688335025</v>
      </c>
      <c r="E642">
        <v>0.63350535749670955</v>
      </c>
    </row>
    <row r="643" spans="4:5" x14ac:dyDescent="0.25">
      <c r="D643">
        <v>0.33275689806210684</v>
      </c>
      <c r="E643">
        <v>0.52309907217386375</v>
      </c>
    </row>
    <row r="644" spans="4:5" x14ac:dyDescent="0.25">
      <c r="D644">
        <v>0.29569193266068405</v>
      </c>
      <c r="E644">
        <v>0.46861807536219491</v>
      </c>
    </row>
    <row r="645" spans="4:5" x14ac:dyDescent="0.25">
      <c r="D645">
        <v>0.23958913306809887</v>
      </c>
      <c r="E645">
        <v>0.4362936623765698</v>
      </c>
    </row>
    <row r="646" spans="4:5" x14ac:dyDescent="0.25">
      <c r="D646">
        <v>0.58073705425028788</v>
      </c>
      <c r="E646">
        <v>0.46773070756168134</v>
      </c>
    </row>
    <row r="647" spans="4:5" x14ac:dyDescent="0.25">
      <c r="D647">
        <v>0.14038206577463463</v>
      </c>
      <c r="E647">
        <v>0.38270164972465492</v>
      </c>
    </row>
    <row r="648" spans="4:5" x14ac:dyDescent="0.25">
      <c r="D648">
        <v>0.25301451774095368</v>
      </c>
      <c r="E648">
        <v>0.42342975307512171</v>
      </c>
    </row>
    <row r="649" spans="4:5" x14ac:dyDescent="0.25">
      <c r="D649">
        <v>0.60659904394084185</v>
      </c>
      <c r="E649">
        <v>0.53090991712876523</v>
      </c>
    </row>
    <row r="650" spans="4:5" x14ac:dyDescent="0.25">
      <c r="D650">
        <v>0.53584244447657914</v>
      </c>
      <c r="E650">
        <v>0.48804742906679449</v>
      </c>
    </row>
    <row r="651" spans="4:5" x14ac:dyDescent="0.25">
      <c r="D651">
        <v>0.64522355477623838</v>
      </c>
      <c r="E651">
        <v>0.46866875489976928</v>
      </c>
    </row>
    <row r="652" spans="4:5" x14ac:dyDescent="0.25">
      <c r="D652">
        <v>0.39619273142626921</v>
      </c>
      <c r="E652">
        <v>0.47374843827475333</v>
      </c>
    </row>
    <row r="653" spans="4:5" x14ac:dyDescent="0.25">
      <c r="D653">
        <v>0.45132172699603901</v>
      </c>
      <c r="E653">
        <v>0.54411133266875056</v>
      </c>
    </row>
    <row r="654" spans="4:5" x14ac:dyDescent="0.25">
      <c r="D654">
        <v>0.41934568390443144</v>
      </c>
      <c r="E654">
        <v>0.50454122006332414</v>
      </c>
    </row>
    <row r="655" spans="4:5" x14ac:dyDescent="0.25">
      <c r="D655">
        <v>0.12939200189010253</v>
      </c>
      <c r="E655">
        <v>0.41891948096403758</v>
      </c>
    </row>
    <row r="656" spans="4:5" x14ac:dyDescent="0.25">
      <c r="D656">
        <v>0.57906610751379861</v>
      </c>
      <c r="E656">
        <v>0.59128435422834069</v>
      </c>
    </row>
    <row r="657" spans="4:5" x14ac:dyDescent="0.25">
      <c r="D657">
        <v>0.61073927837106645</v>
      </c>
      <c r="E657">
        <v>0.52487380290697427</v>
      </c>
    </row>
    <row r="658" spans="4:5" x14ac:dyDescent="0.25">
      <c r="D658">
        <v>0.16443628723000875</v>
      </c>
      <c r="E658">
        <v>0.39340888860167345</v>
      </c>
    </row>
    <row r="659" spans="4:5" x14ac:dyDescent="0.25">
      <c r="D659">
        <v>0.61</v>
      </c>
      <c r="E659">
        <v>0.49985052099083482</v>
      </c>
    </row>
    <row r="660" spans="4:5" x14ac:dyDescent="0.25">
      <c r="D660">
        <v>0.60467245076147003</v>
      </c>
      <c r="E660">
        <v>0.5274715925324146</v>
      </c>
    </row>
    <row r="661" spans="4:5" x14ac:dyDescent="0.25">
      <c r="D661">
        <v>0.72230131171451473</v>
      </c>
      <c r="E661">
        <v>0.55999909460331743</v>
      </c>
    </row>
    <row r="662" spans="4:5" x14ac:dyDescent="0.25">
      <c r="D662">
        <v>0.29111233335148767</v>
      </c>
      <c r="E662">
        <v>0.42144828641790644</v>
      </c>
    </row>
    <row r="663" spans="4:5" x14ac:dyDescent="0.25">
      <c r="D663">
        <v>0.40828157510842333</v>
      </c>
      <c r="E663">
        <v>0.49188682659952082</v>
      </c>
    </row>
    <row r="664" spans="4:5" x14ac:dyDescent="0.25">
      <c r="D664">
        <v>0.49081466833748716</v>
      </c>
      <c r="E664">
        <v>0.5229521529585035</v>
      </c>
    </row>
    <row r="665" spans="4:5" x14ac:dyDescent="0.25">
      <c r="D665">
        <v>0.66600870684534796</v>
      </c>
      <c r="E665">
        <v>0.5789272543427173</v>
      </c>
    </row>
    <row r="666" spans="4:5" x14ac:dyDescent="0.25">
      <c r="D666">
        <v>0.60650455620570343</v>
      </c>
      <c r="E666">
        <v>0.54732934909144126</v>
      </c>
    </row>
    <row r="667" spans="4:5" x14ac:dyDescent="0.25">
      <c r="D667">
        <v>0.73384425570718981</v>
      </c>
      <c r="E667">
        <v>0.59879660929454526</v>
      </c>
    </row>
    <row r="668" spans="4:5" x14ac:dyDescent="0.25">
      <c r="D668">
        <v>0.44015280840760745</v>
      </c>
      <c r="E668">
        <v>0.47327304193616349</v>
      </c>
    </row>
    <row r="669" spans="4:5" x14ac:dyDescent="0.25">
      <c r="D669">
        <v>0.65712614062158681</v>
      </c>
      <c r="E669">
        <v>0.63671666239584568</v>
      </c>
    </row>
    <row r="670" spans="4:5" x14ac:dyDescent="0.25">
      <c r="D670">
        <v>0.64777728275158686</v>
      </c>
      <c r="E670">
        <v>0.57951096484646003</v>
      </c>
    </row>
    <row r="671" spans="4:5" x14ac:dyDescent="0.25">
      <c r="D671">
        <v>0.66302019908923715</v>
      </c>
      <c r="E671">
        <v>0.57676512196171548</v>
      </c>
    </row>
    <row r="672" spans="4:5" x14ac:dyDescent="0.25">
      <c r="D672">
        <v>0.58945491194329924</v>
      </c>
      <c r="E672">
        <v>0.57439205832068052</v>
      </c>
    </row>
    <row r="673" spans="4:5" x14ac:dyDescent="0.25">
      <c r="D673">
        <v>0.42203288435399205</v>
      </c>
      <c r="E673">
        <v>0.50012994445428249</v>
      </c>
    </row>
    <row r="674" spans="4:5" x14ac:dyDescent="0.25">
      <c r="D674">
        <v>0.53527876684486664</v>
      </c>
      <c r="E674">
        <v>0.54106407599264017</v>
      </c>
    </row>
    <row r="675" spans="4:5" x14ac:dyDescent="0.25">
      <c r="D675">
        <v>0.4023006349244469</v>
      </c>
      <c r="E675">
        <v>0.49922357339405576</v>
      </c>
    </row>
    <row r="676" spans="4:5" x14ac:dyDescent="0.25">
      <c r="D676">
        <v>0.5369217406373219</v>
      </c>
      <c r="E676">
        <v>0.51058804236336508</v>
      </c>
    </row>
    <row r="677" spans="4:5" x14ac:dyDescent="0.25">
      <c r="D677">
        <v>0.54108231719314159</v>
      </c>
      <c r="E677">
        <v>0.54267211205147625</v>
      </c>
    </row>
    <row r="678" spans="4:5" x14ac:dyDescent="0.25">
      <c r="D678">
        <v>0.81244809224926051</v>
      </c>
      <c r="E678">
        <v>0.59694727698919348</v>
      </c>
    </row>
    <row r="679" spans="4:5" x14ac:dyDescent="0.25">
      <c r="D679">
        <v>0.58287654357039265</v>
      </c>
      <c r="E679">
        <v>0.46135089489257608</v>
      </c>
    </row>
    <row r="680" spans="4:5" x14ac:dyDescent="0.25">
      <c r="D680">
        <v>0.83424122860785244</v>
      </c>
      <c r="E680">
        <v>0.57609680017732001</v>
      </c>
    </row>
    <row r="681" spans="4:5" x14ac:dyDescent="0.25">
      <c r="D681">
        <v>0.32836936521744486</v>
      </c>
      <c r="E681">
        <v>0.52375976338826502</v>
      </c>
    </row>
    <row r="682" spans="4:5" x14ac:dyDescent="0.25">
      <c r="D682">
        <v>0.37832898659085956</v>
      </c>
      <c r="E682">
        <v>0.47971496618634851</v>
      </c>
    </row>
    <row r="683" spans="4:5" x14ac:dyDescent="0.25">
      <c r="D683">
        <v>0.78011348791304247</v>
      </c>
      <c r="E683">
        <v>0.65897971883402506</v>
      </c>
    </row>
    <row r="684" spans="4:5" x14ac:dyDescent="0.25">
      <c r="D684">
        <v>0.17794765547607855</v>
      </c>
      <c r="E684">
        <v>0.38726955754214587</v>
      </c>
    </row>
    <row r="685" spans="4:5" x14ac:dyDescent="0.25">
      <c r="D685">
        <v>0.60338570549987947</v>
      </c>
      <c r="E685">
        <v>0.51177548930441941</v>
      </c>
    </row>
    <row r="686" spans="4:5" x14ac:dyDescent="0.25">
      <c r="D686">
        <v>0.70462749055857465</v>
      </c>
      <c r="E686">
        <v>0.52703006939373809</v>
      </c>
    </row>
    <row r="687" spans="4:5" x14ac:dyDescent="0.25">
      <c r="D687">
        <v>0.56222114066277662</v>
      </c>
      <c r="E687">
        <v>0.50718470965188356</v>
      </c>
    </row>
    <row r="688" spans="4:5" x14ac:dyDescent="0.25">
      <c r="D688">
        <v>0.50204476168648526</v>
      </c>
      <c r="E688">
        <v>0.51911553109552233</v>
      </c>
    </row>
    <row r="689" spans="4:5" x14ac:dyDescent="0.25">
      <c r="D689">
        <v>0.49846584992178466</v>
      </c>
      <c r="E689">
        <v>0.45315047762808791</v>
      </c>
    </row>
    <row r="690" spans="4:5" x14ac:dyDescent="0.25">
      <c r="D690">
        <v>0.47179058011274028</v>
      </c>
      <c r="E690">
        <v>0.48557874324040118</v>
      </c>
    </row>
    <row r="691" spans="4:5" x14ac:dyDescent="0.25">
      <c r="D691">
        <v>0.53013419465475176</v>
      </c>
      <c r="E691">
        <v>0.5087736694836158</v>
      </c>
    </row>
    <row r="692" spans="4:5" x14ac:dyDescent="0.25">
      <c r="D692">
        <v>0.45264926694004554</v>
      </c>
      <c r="E692">
        <v>0.40207304250885589</v>
      </c>
    </row>
    <row r="693" spans="4:5" x14ac:dyDescent="0.25">
      <c r="D693">
        <v>0.47495338673855692</v>
      </c>
      <c r="E693">
        <v>0.48820655915868721</v>
      </c>
    </row>
    <row r="694" spans="4:5" x14ac:dyDescent="0.25">
      <c r="D694">
        <v>0.3469026965202473</v>
      </c>
      <c r="E694">
        <v>0.40968154492487246</v>
      </c>
    </row>
    <row r="695" spans="4:5" x14ac:dyDescent="0.25">
      <c r="D695">
        <v>0.52645979493954764</v>
      </c>
      <c r="E695">
        <v>0.46697639920184075</v>
      </c>
    </row>
    <row r="696" spans="4:5" x14ac:dyDescent="0.25">
      <c r="D696">
        <v>0.97</v>
      </c>
      <c r="E696">
        <v>0.64783320594790061</v>
      </c>
    </row>
    <row r="697" spans="4:5" x14ac:dyDescent="0.25">
      <c r="D697">
        <v>0.55358520138487521</v>
      </c>
      <c r="E697">
        <v>0.49254351335356944</v>
      </c>
    </row>
    <row r="698" spans="4:5" x14ac:dyDescent="0.25">
      <c r="D698">
        <v>0.58914930850003933</v>
      </c>
      <c r="E698">
        <v>0.52121326199780293</v>
      </c>
    </row>
    <row r="699" spans="4:5" x14ac:dyDescent="0.25">
      <c r="D699">
        <v>0.7699824382755841</v>
      </c>
      <c r="E699">
        <v>0.55340286257095417</v>
      </c>
    </row>
    <row r="700" spans="4:5" x14ac:dyDescent="0.25">
      <c r="D700">
        <v>0.58905507133429558</v>
      </c>
      <c r="E700">
        <v>0.53016907338709451</v>
      </c>
    </row>
    <row r="701" spans="4:5" x14ac:dyDescent="0.25">
      <c r="D701">
        <v>0.51829435108155419</v>
      </c>
      <c r="E701">
        <v>0.57527016759592231</v>
      </c>
    </row>
    <row r="702" spans="4:5" x14ac:dyDescent="0.25">
      <c r="D702">
        <v>0.4751968682027613</v>
      </c>
      <c r="E702">
        <v>0.54728255637203882</v>
      </c>
    </row>
    <row r="703" spans="4:5" x14ac:dyDescent="0.25">
      <c r="D703">
        <v>0.45369123432850372</v>
      </c>
      <c r="E703">
        <v>0.50032760511636487</v>
      </c>
    </row>
    <row r="704" spans="4:5" x14ac:dyDescent="0.25">
      <c r="D704">
        <v>0.50219018160456308</v>
      </c>
      <c r="E704">
        <v>0.55175916459531948</v>
      </c>
    </row>
    <row r="705" spans="4:5" x14ac:dyDescent="0.25">
      <c r="D705">
        <v>0.46659041887764507</v>
      </c>
      <c r="E705">
        <v>0.56699364221095949</v>
      </c>
    </row>
    <row r="706" spans="4:5" x14ac:dyDescent="0.25">
      <c r="D706">
        <v>0.63911382754460588</v>
      </c>
      <c r="E706">
        <v>0.52514021624817797</v>
      </c>
    </row>
    <row r="707" spans="4:5" x14ac:dyDescent="0.25">
      <c r="D707">
        <v>0.4268403044648228</v>
      </c>
      <c r="E707">
        <v>0.48641350537417039</v>
      </c>
    </row>
    <row r="708" spans="4:5" x14ac:dyDescent="0.25">
      <c r="D708">
        <v>0.52135343725349226</v>
      </c>
      <c r="E708">
        <v>0.51644981111213462</v>
      </c>
    </row>
    <row r="709" spans="4:5" x14ac:dyDescent="0.25">
      <c r="D709">
        <v>0.85831613881077673</v>
      </c>
      <c r="E709">
        <v>0.59523644243818552</v>
      </c>
    </row>
    <row r="710" spans="4:5" x14ac:dyDescent="0.25">
      <c r="D710">
        <v>0.47399856218281433</v>
      </c>
      <c r="E710">
        <v>0.47578375092144787</v>
      </c>
    </row>
    <row r="711" spans="4:5" x14ac:dyDescent="0.25">
      <c r="D711">
        <v>0.63277751863640352</v>
      </c>
      <c r="E711">
        <v>0.58108506771336199</v>
      </c>
    </row>
    <row r="712" spans="4:5" x14ac:dyDescent="0.25">
      <c r="D712">
        <v>0.45561851323613356</v>
      </c>
      <c r="E712">
        <v>0.49483371379604507</v>
      </c>
    </row>
    <row r="713" spans="4:5" x14ac:dyDescent="0.25">
      <c r="D713">
        <v>0.46649926025629501</v>
      </c>
      <c r="E713">
        <v>0.55346040249557404</v>
      </c>
    </row>
    <row r="714" spans="4:5" x14ac:dyDescent="0.25">
      <c r="D714">
        <v>0.25579062169460798</v>
      </c>
      <c r="E714">
        <v>0.52222250972751216</v>
      </c>
    </row>
    <row r="715" spans="4:5" x14ac:dyDescent="0.25">
      <c r="D715">
        <v>0.61163193295589768</v>
      </c>
      <c r="E715">
        <v>0.52343936454738249</v>
      </c>
    </row>
    <row r="716" spans="4:5" x14ac:dyDescent="0.25">
      <c r="D716">
        <v>0.33496878908134831</v>
      </c>
      <c r="E716">
        <v>0.39725380569624175</v>
      </c>
    </row>
    <row r="717" spans="4:5" x14ac:dyDescent="0.25">
      <c r="D717">
        <v>0.30663529246453314</v>
      </c>
      <c r="E717">
        <v>0.51524896617110549</v>
      </c>
    </row>
    <row r="718" spans="4:5" x14ac:dyDescent="0.25">
      <c r="D718">
        <v>0.6664931940208485</v>
      </c>
      <c r="E718">
        <v>0.555862211414203</v>
      </c>
    </row>
    <row r="719" spans="4:5" x14ac:dyDescent="0.25">
      <c r="D719">
        <v>0.21722895900805878</v>
      </c>
      <c r="E719">
        <v>0.55206860664513435</v>
      </c>
    </row>
    <row r="720" spans="4:5" x14ac:dyDescent="0.25">
      <c r="D720">
        <v>0.6914006844846079</v>
      </c>
      <c r="E720">
        <v>0.52217081393323039</v>
      </c>
    </row>
    <row r="721" spans="4:5" x14ac:dyDescent="0.25">
      <c r="D721">
        <v>0.68475800134654241</v>
      </c>
      <c r="E721">
        <v>0.54664905813268738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2025-04-29T14:59:07Z</dcterms:modified>
</cp:coreProperties>
</file>